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hanno\Nextcloud\Mandanten\govdigital\Cloud-Betrieb - gd-EU 9-2026\3 - Angebotsphase\Vergabeunterlagen Betrieb\Finalisierung\"/>
    </mc:Choice>
  </mc:AlternateContent>
  <xr:revisionPtr revIDLastSave="0" documentId="8_{81AFBDBC-F025-4A56-848D-B60F30946704}" xr6:coauthVersionLast="36" xr6:coauthVersionMax="36" xr10:uidLastSave="{00000000-0000-0000-0000-000000000000}"/>
  <bookViews>
    <workbookView xWindow="28680" yWindow="-120" windowWidth="29040" windowHeight="15720" tabRatio="500" activeTab="2" xr2:uid="{00000000-000D-0000-FFFF-FFFF00000000}"/>
  </bookViews>
  <sheets>
    <sheet name="Übersicht" sheetId="1" r:id="rId1"/>
    <sheet name="Personal" sheetId="2" r:id="rId2"/>
    <sheet name="Konzepte" sheetId="3" r:id="rId3"/>
  </sheets>
  <definedNames>
    <definedName name="Print_Area" localSheetId="2">Konzepte!$B$1:$O$14</definedName>
    <definedName name="Print_Area" localSheetId="1">Personal!$B$1:$S$159</definedName>
    <definedName name="Print_Area" localSheetId="0">Übersicht!$B$2:$E$7</definedName>
  </definedNames>
  <calcPr calcId="191029" forceFullCalc="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 i="3" l="1"/>
  <c r="L6" i="3"/>
  <c r="K6" i="2" l="1"/>
  <c r="K159" i="2"/>
  <c r="O13" i="3"/>
  <c r="M13" i="3"/>
  <c r="O11" i="3"/>
  <c r="M11" i="3"/>
  <c r="N9" i="3"/>
  <c r="E6" i="1" s="1"/>
  <c r="S158" i="2"/>
  <c r="L158" i="2"/>
  <c r="S157" i="2"/>
  <c r="L157" i="2"/>
  <c r="S156" i="2"/>
  <c r="L156" i="2"/>
  <c r="S154" i="2"/>
  <c r="L154" i="2"/>
  <c r="M147" i="2"/>
  <c r="S144" i="2"/>
  <c r="L144" i="2"/>
  <c r="S143" i="2"/>
  <c r="L143" i="2"/>
  <c r="S142" i="2"/>
  <c r="L142" i="2"/>
  <c r="S140" i="2"/>
  <c r="L140" i="2"/>
  <c r="M133" i="2"/>
  <c r="S130" i="2"/>
  <c r="L130" i="2"/>
  <c r="S129" i="2"/>
  <c r="L129" i="2"/>
  <c r="S128" i="2"/>
  <c r="L128" i="2"/>
  <c r="S126" i="2"/>
  <c r="L126" i="2"/>
  <c r="M119" i="2"/>
  <c r="S116" i="2"/>
  <c r="L116" i="2"/>
  <c r="S115" i="2"/>
  <c r="L115" i="2"/>
  <c r="S114" i="2"/>
  <c r="L114" i="2"/>
  <c r="S112" i="2"/>
  <c r="L112" i="2"/>
  <c r="M105" i="2"/>
  <c r="S102" i="2"/>
  <c r="L102" i="2"/>
  <c r="S101" i="2"/>
  <c r="L101" i="2"/>
  <c r="S100" i="2"/>
  <c r="L100" i="2"/>
  <c r="S98" i="2"/>
  <c r="L98" i="2"/>
  <c r="M91" i="2"/>
  <c r="S88" i="2"/>
  <c r="L88" i="2"/>
  <c r="S87" i="2"/>
  <c r="L87" i="2"/>
  <c r="S86" i="2"/>
  <c r="L86" i="2"/>
  <c r="S84" i="2"/>
  <c r="L84" i="2"/>
  <c r="M77" i="2"/>
  <c r="S74" i="2"/>
  <c r="L74" i="2"/>
  <c r="S73" i="2"/>
  <c r="L73" i="2"/>
  <c r="S72" i="2"/>
  <c r="L72" i="2"/>
  <c r="S70" i="2"/>
  <c r="L70" i="2"/>
  <c r="M63" i="2"/>
  <c r="S60" i="2"/>
  <c r="L60" i="2"/>
  <c r="S59" i="2"/>
  <c r="L59" i="2"/>
  <c r="S58" i="2"/>
  <c r="L58" i="2"/>
  <c r="S56" i="2"/>
  <c r="L56" i="2"/>
  <c r="M49" i="2"/>
  <c r="S46" i="2"/>
  <c r="L46" i="2"/>
  <c r="S45" i="2"/>
  <c r="L45" i="2"/>
  <c r="S44" i="2"/>
  <c r="L44" i="2"/>
  <c r="S42" i="2"/>
  <c r="L42" i="2"/>
  <c r="M36" i="2"/>
  <c r="S33" i="2"/>
  <c r="L33" i="2"/>
  <c r="S32" i="2"/>
  <c r="L32" i="2"/>
  <c r="S31" i="2"/>
  <c r="L31" i="2"/>
  <c r="S29" i="2"/>
  <c r="L29" i="2"/>
  <c r="M23" i="2"/>
  <c r="S20" i="2"/>
  <c r="L20" i="2"/>
  <c r="S19" i="2"/>
  <c r="L19" i="2"/>
  <c r="S18" i="2"/>
  <c r="L18" i="2"/>
  <c r="S16" i="2"/>
  <c r="L16" i="2"/>
  <c r="M10" i="2"/>
  <c r="S3" i="2" l="1"/>
  <c r="E5" i="1" s="1"/>
  <c r="E7" i="1" s="1"/>
  <c r="O14" i="3"/>
  <c r="M6" i="3"/>
  <c r="C6" i="1" s="1"/>
  <c r="M14" i="3"/>
  <c r="O6" i="3"/>
  <c r="D6" i="1" s="1"/>
  <c r="R47" i="2"/>
  <c r="R103" i="2"/>
  <c r="R8" i="2"/>
  <c r="R89" i="2"/>
  <c r="R145" i="2"/>
  <c r="R21" i="2"/>
  <c r="L159" i="2"/>
  <c r="R117" i="2"/>
  <c r="R75" i="2"/>
  <c r="R131" i="2"/>
  <c r="R34" i="2"/>
  <c r="R61" i="2"/>
  <c r="L6" i="2"/>
  <c r="C5" i="1" s="1"/>
  <c r="S6" i="2" l="1"/>
  <c r="D5" i="1" s="1"/>
  <c r="D7" i="1" s="1"/>
  <c r="C7" i="1"/>
  <c r="S159" i="2"/>
</calcChain>
</file>

<file path=xl/sharedStrings.xml><?xml version="1.0" encoding="utf-8"?>
<sst xmlns="http://schemas.openxmlformats.org/spreadsheetml/2006/main" count="911" uniqueCount="325">
  <si>
    <t>Bereich</t>
  </si>
  <si>
    <t>Max. LP</t>
  </si>
  <si>
    <t>Erreichte LP</t>
  </si>
  <si>
    <t>A-Status</t>
  </si>
  <si>
    <t>Personal / Profile</t>
  </si>
  <si>
    <t>Konzeptabfrage</t>
  </si>
  <si>
    <t>Gesamt</t>
  </si>
  <si>
    <t>Leistungskriterien - Personal</t>
  </si>
  <si>
    <t>Einhaltung A-Kriterien:</t>
  </si>
  <si>
    <t>Grundlage der Bewertung</t>
  </si>
  <si>
    <t>Gewichtung</t>
  </si>
  <si>
    <t>Krit.
Nr.</t>
  </si>
  <si>
    <t>Krit.
Art</t>
  </si>
  <si>
    <t>Anforderungen</t>
  </si>
  <si>
    <t>Nachweis</t>
  </si>
  <si>
    <t>Skala</t>
  </si>
  <si>
    <t>0 Punkte</t>
  </si>
  <si>
    <t>1 Punkt</t>
  </si>
  <si>
    <t>3 Punkte</t>
  </si>
  <si>
    <t>5 Punkte</t>
  </si>
  <si>
    <t>GP</t>
  </si>
  <si>
    <t>erreichte
LP</t>
  </si>
  <si>
    <t>Gesamtpunktzahl</t>
  </si>
  <si>
    <t>P1</t>
  </si>
  <si>
    <t>A</t>
  </si>
  <si>
    <t>Formblatt Personenprofile</t>
  </si>
  <si>
    <t>J/N</t>
  </si>
  <si>
    <t>P2</t>
  </si>
  <si>
    <t>P3</t>
  </si>
  <si>
    <t>P4</t>
  </si>
  <si>
    <t>P5</t>
  </si>
  <si>
    <t>P6</t>
  </si>
  <si>
    <t>Formblatt Personenprofile, ggf. inkl. Anlagen zu Nachweisen über Projekte und Fortbildungen</t>
  </si>
  <si>
    <t>P7</t>
  </si>
  <si>
    <t>B</t>
  </si>
  <si>
    <t>Formblatt Personenprofile inkl. Anlagen mit Nachweisen über die Zertifizierungen</t>
  </si>
  <si>
    <t>0/3/5 BP</t>
  </si>
  <si>
    <t>Der Mitarbeiter verfügt über keine der genannten Zertifizierungen.</t>
  </si>
  <si>
    <t>Der Mitarbeiter verfügt über eine der genannten Zertifizierungen.</t>
  </si>
  <si>
    <t>Der Mitarbeiter verfügt über zwei der genannten Zertifizierungen.</t>
  </si>
  <si>
    <t>P8</t>
  </si>
  <si>
    <t>P9</t>
  </si>
  <si>
    <t>0/1/3/5 BP</t>
  </si>
  <si>
    <t>P10</t>
  </si>
  <si>
    <t>0/5 BP</t>
  </si>
  <si>
    <t>- In mind. einem der relevanten Referenzprojekte des Mitarbeiters war der Kunde ein öffentlicher Auftraggeber i.S.d. § 99 GWB.</t>
  </si>
  <si>
    <t>P11</t>
  </si>
  <si>
    <t>P12</t>
  </si>
  <si>
    <t>P13</t>
  </si>
  <si>
    <t>P14</t>
  </si>
  <si>
    <t>P15</t>
  </si>
  <si>
    <t>P16</t>
  </si>
  <si>
    <t>P17</t>
  </si>
  <si>
    <t>P18</t>
  </si>
  <si>
    <t>Der Mitarbeiter verfügt über eine der genannten Cloud-Architektur-Zertifizierungen.</t>
  </si>
  <si>
    <t>Der Mitarbeiter verfügt über eine der genannten Cloud-Architektur-Zertifizierungen und eine der genannten zusätzlichen Zertifizierungen.</t>
  </si>
  <si>
    <t>P19</t>
  </si>
  <si>
    <t>P20</t>
  </si>
  <si>
    <t>P21</t>
  </si>
  <si>
    <t>- In mind. zwei der relevanten Referenzprojekte des Mitarbeiters war der Kunde ein öffentlicher Auftraggeber i.S.d. § 99 GWB.</t>
  </si>
  <si>
    <t>- In mind. drei der relevanten Referenzprojekte des Mitarbeiters war der Kunde ein öffentlicher Auftraggeber i.S.d. § 99 GWB.</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</si>
  <si>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</si>
  <si>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</si>
  <si>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</si>
  <si>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</si>
  <si>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</si>
  <si>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</si>
  <si>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</si>
  <si>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</si>
  <si>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</si>
  <si>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</si>
  <si>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</si>
  <si>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</si>
  <si>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</si>
  <si>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</si>
  <si>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</si>
  <si>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</si>
  <si>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</si>
  <si>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</si>
  <si>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</si>
  <si>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</si>
  <si>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</si>
  <si>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</si>
  <si>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</si>
  <si>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</si>
  <si>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</si>
  <si>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</si>
  <si>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</si>
  <si>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</si>
  <si>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</si>
  <si>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</si>
  <si>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</si>
  <si>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</si>
  <si>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</si>
  <si>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</si>
  <si>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</si>
  <si>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</si>
  <si>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</si>
  <si>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</si>
  <si>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</si>
  <si>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</si>
  <si>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</si>
  <si>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</si>
  <si>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</si>
  <si>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</si>
  <si>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</si>
  <si>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</si>
  <si>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</si>
  <si>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</si>
  <si>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</si>
  <si>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</si>
  <si>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</si>
  <si>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</si>
  <si>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</si>
  <si>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</si>
  <si>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</si>
  <si>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</si>
  <si>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</si>
  <si>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</si>
  <si>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</si>
  <si>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</si>
  <si>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</si>
  <si>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</si>
  <si>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</si>
  <si>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</si>
  <si>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</si>
  <si>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</si>
  <si>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</si>
  <si>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</si>
  <si>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</si>
  <si>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</si>
  <si>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</si>
  <si>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</si>
  <si>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</si>
  <si>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</si>
  <si>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</si>
  <si>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</si>
  <si>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</si>
  <si>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</si>
  <si>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P100</t>
  </si>
  <si>
    <t>P101</t>
  </si>
  <si>
    <t>P102</t>
  </si>
  <si>
    <t>P103</t>
  </si>
  <si>
    <t>P104</t>
  </si>
  <si>
    <t>P105</t>
  </si>
  <si>
    <t>P106</t>
  </si>
  <si>
    <t>P107</t>
  </si>
  <si>
    <t>P108</t>
  </si>
  <si>
    <t>P109</t>
  </si>
  <si>
    <t>P110</t>
  </si>
  <si>
    <t>P111</t>
  </si>
  <si>
    <t>P112</t>
  </si>
  <si>
    <t>P113</t>
  </si>
  <si>
    <t>Der Mitarbeiter verfügt über eine der genannten Cloud-Zertifizierungen.</t>
  </si>
  <si>
    <t>Der Mitarbeiter verfügt über eine der genannten Cloud-Zertifizierungen und eine der genannten zusätzlichen DevOps-Zertifizierungen.</t>
  </si>
  <si>
    <t>P114</t>
  </si>
  <si>
    <t>P115</t>
  </si>
  <si>
    <t>P116</t>
  </si>
  <si>
    <t>P117</t>
  </si>
  <si>
    <t>P118</t>
  </si>
  <si>
    <t>P119</t>
  </si>
  <si>
    <t>P120</t>
  </si>
  <si>
    <t>P121</t>
  </si>
  <si>
    <t>P122</t>
  </si>
  <si>
    <t>P123</t>
  </si>
  <si>
    <t>P124</t>
  </si>
  <si>
    <t>P125</t>
  </si>
  <si>
    <t>P126</t>
  </si>
  <si>
    <t>P127</t>
  </si>
  <si>
    <t>P128</t>
  </si>
  <si>
    <t>P129</t>
  </si>
  <si>
    <t>Leistungskriterien - Konzeptabfrage</t>
  </si>
  <si>
    <t>Auswertung AG</t>
  </si>
  <si>
    <t>4 Punkte</t>
  </si>
  <si>
    <t>Max.
LP</t>
  </si>
  <si>
    <t>erreichte BP bzw. Einhaltung A-Kriterium</t>
  </si>
  <si>
    <t>Mindestpunktzahl B-Kriterien in der Kriteriengruppe "Konzeptabfrage"</t>
  </si>
  <si>
    <t>F0</t>
  </si>
  <si>
    <t>Die Summe aller durch den Bieter erreichten Leistungspunkte in der Kriteriengruppe "Konzeptabfrage" muss mindestens 60% der maximalen Leistungspunkte dieser Kriteriengruppe betragen.</t>
  </si>
  <si>
    <t>F1</t>
  </si>
  <si>
    <t>0/1/3/4/5 BP</t>
  </si>
  <si>
    <t>Es wurde keine Antwort auf die Fachaufgabe eingereicht oder die eingereichte Antwort verfehlt grundlegend die Aufgabenstellung.</t>
  </si>
  <si>
    <t>Geforderte Schwerpunkte fehlen oder sind nur oberflächlich behandelt oder die Darstellung ist lückenhaft oder bleibt abstrakt ohne konkrete Bezüge zur eigenen Organisation.</t>
  </si>
  <si>
    <t>Alle geforderten Schwerpunkte sind nachvollziehbar adressiert. Die Darstellung ist in sich schlüssig und frei von offensichtlichen Widersprüchen. Es werden konkrete organisatorische Ansätze beschrieben.</t>
  </si>
  <si>
    <t>Wie 3 Punkte, zusätzlich: Die Antwort zeigt an mehreren Stellen besondere Qualität, insbesondere durch konkrete Beispiele aus der Praxis, Benennung spezifischer Technologien/Methoden/Tools und/oder nachvollziehbare Quantifizierungen. Der Mehrwert für die Projekte wird nachvollziehbar dargestellt und auf die besonderen Anforderungen des Auftraggebers wird eingegangen.</t>
  </si>
  <si>
    <t>Wie 4 Punkte, jedoch durchgängig auf höchstem Niveau. Die Antwort ist durchgehend konkret mit spezifischen Beispielen, nachweisbarer Projekterfahrung, detaillierten Technologie-/Methodenangaben und quantifizierten Mehrwerten. Der Nutzen für die Projekte ist überzeugend und präzise dargestellt. Die Antwort vermittelt umfassende fachliche Expertise und Praxisreife der Organisation.</t>
  </si>
  <si>
    <t>F2</t>
  </si>
  <si>
    <t>Alle geforderten Schwerpunkte sind nachvollziehbar adressiert. Die Darstellung ist in sich schlüssig und frei von offensichtlichen Widersprüchen.</t>
  </si>
  <si>
    <t>Max erreichbare LP für alle Fachkonzepte</t>
  </si>
  <si>
    <r>
      <t>Rollenbeschreibung</t>
    </r>
    <r>
      <rPr>
        <sz val="10"/>
        <rFont val="Open Sans"/>
      </rPr>
      <t xml:space="preserve">
Diese Rolle unterstützt die Implementierung, den Betrieb und die Weiterentwicklung von Cloud-Infrastrukturen. Sie arbeitet bei der technischen Umsetzung von Cloud-Lösungen, Betriebsaufgaben und Migrationen mit und nutzt dabei etablierte Standards und Best Practices. Kenntnisse in Private-Cloud-Plattformen sowie Public-Cloud-Umgebungen (Hyperscaler) werden im Rahmen der Tätigkeit aufgebaut und angewendet. In der Senioritätsstufe Junior liegt der Fokus auf operativer Mitarbeit, technischer Umsetzung und Unterstützung erfahrener Spezialistinnen und Spezialisten.</t>
    </r>
  </si>
  <si>
    <r>
      <t>Sprachkenntnisse</t>
    </r>
    <r>
      <rPr>
        <sz val="10"/>
        <rFont val="Open Sans"/>
      </rPr>
      <t xml:space="preserve">
Alle Profile dieser Rolle müssen über folgende Sprachkenntnisse verfügen:
- Sehr gute Kenntnisse der deutschen Sprache in Wort und Schrift (jeweils mind. C1 nach CEFR)
- Gute Kenntnisse der englischen Sprache in Wort und Schrift (jeweils mind. B2 nach CEFR)</t>
    </r>
  </si>
  <si>
    <r>
      <t>Verpflichtung gemäß VerpflG</t>
    </r>
    <r>
      <rPr>
        <sz val="10"/>
        <rFont val="Open Sans"/>
      </rPr>
      <t xml:space="preserve">
Alle Profile dieser Rolle müssen die Bereitschaft zu einer Verpflichtung gemäß VerpflG auf Anforderung des AG erklären.</t>
    </r>
  </si>
  <si>
    <r>
      <t>Sicherheitsüberprüfung</t>
    </r>
    <r>
      <rPr>
        <sz val="10"/>
        <rFont val="Open Sans"/>
      </rPr>
      <t xml:space="preserve">
Alle Profile dieser Rolle müssen die Bereitschaft zur Durchführung einer Sicherheitsüberprüfung Niveau Ü2 gemäß Sicherheitsüberprüfungsgesetz des Bundes (SÜG) auf Anforderung des AG erklären.</t>
    </r>
  </si>
  <si>
    <r>
      <t>Berufserfahrung</t>
    </r>
    <r>
      <rPr>
        <sz val="10"/>
        <rFont val="Open Sans"/>
      </rPr>
      <t xml:space="preserve">
Alle Profile dieser Rolle müssen über mindestens 1 Jahr Berufs-/Projekterfahrung in der Implementierung und Administration von Cloud-Infrastrukturen verfügen, im Bereich Cloud-Plattformen, Infrastructure-as-Code und Cloud-nativen Services.</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</si>
  <si>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3 Jahre Berufs-/Projekterfahrung im Bereich Cloud-Infrastruktur oder IT-Systemadministration.
</t>
    </r>
  </si>
  <si>
    <r>
      <t>Zertifizierungen</t>
    </r>
    <r>
      <rPr>
        <sz val="10"/>
        <rFont val="Open Sans"/>
      </rPr>
      <t xml:space="preserve">
Alle Profile dieser Rolle sollen über folgende Zertifizierungen verfügen:
- AWS Certified Solutions Architect – Associate ODER AWS Certified Cloud Practitioner
- Microsoft Certified: Azure Fundamentals (AZ-900) ODER Azure Administrator Associate (AZ-104)
- Google Cloud Associate Cloud Engineer ODER Google Cloud Digital Leader
- TOGAF 9 Certified
- AWS Certified Security – Specialty ODER Azure Security Engineer Associate ODER Google Cloud Professional Cloud Security Engineer
- ITIL® 4 Foundation
ODER: vergleichbare Zertifizierungen. Die Vergleichbarkeit ist vom Bieter nachzuweisen und darzulegen.</t>
    </r>
  </si>
  <si>
    <r>
      <t>Referenzprojekte (2)</t>
    </r>
    <r>
      <rPr>
        <sz val="10"/>
        <rFont val="Open Sans"/>
      </rPr>
      <t xml:space="preserve">
Aus den relevanten Referenzprojekten eines Profils dieser Rolle sollen in Summe Tätigkeiten in den folgenden Themengebieten hervorgehen:
- Implementierung von Cloud-Netzwerkarchitekturen (VPCs, Subnets, Peering)
- Konfiguration von Identity &amp; Access Management (IAM)
- Backup- und Disaster-Recovery-Konzepte
- Kostenoptimierung und Resource Tagging
- Erstellung von technischer Dokumentation
- Mitarbeit an Cloud-Landing-Zones oder Cloud-Foundations
- Implementierung von Compliance-Vorgaben (z. B. Verschlüsselung, Logging)</t>
    </r>
  </si>
  <si>
    <r>
      <t>Referenzprojekte (3)</t>
    </r>
    <r>
      <rPr>
        <sz val="10"/>
        <rFont val="Open Sans"/>
      </rPr>
      <t xml:space="preserve">
Die relevanten Referenzprojekte für Profile dieser Rolle sollen jeweils für einen öffentlichen Auftraggeber i.S.d. § 99 GWB erfolgt sein.
</t>
    </r>
  </si>
  <si>
    <r>
      <t>Rollenbeschreibung</t>
    </r>
    <r>
      <rPr>
        <sz val="10"/>
        <rFont val="Open Sans"/>
      </rPr>
      <t xml:space="preserve">
Diese Rolle unterstützt die Konzeption, Implementierung und Weiterentwicklung von Cloud-Infrastrukturen und bringt fundierte technische Expertise in Cloud-Plattformen (Private Cloud Plattformen sowie Public-Cloud-Anbieter / Hyperscaler) ein. Sie wirkt an Architekturentscheidungen, Migrationsvorhaben und der Optimierung bestehender Cloud-Umgebungen mit und orientiert sich an etablierten Best Practices im Cloud-Betrieb. In der Senioritätsstufe Senior liegt der Schwerpunkt neben der technischen Umsetzung auf Architekturdesign, technischen Konzepten und der Begleitung komplexer Implementierungsvorhaben.</t>
    </r>
  </si>
  <si>
    <r>
      <t>Verpflichtung gemäß VerpflG</t>
    </r>
    <r>
      <rPr>
        <sz val="10"/>
        <rFont val="Open Sans"/>
      </rPr>
      <t xml:space="preserve">
Profile dieser Rolle müssen die Bereitschaft zu einer Verpflichtung gemäß VerpflG auf Anforderung des AG erklären.</t>
    </r>
  </si>
  <si>
    <r>
      <t>Sicherheitsüberprüfung</t>
    </r>
    <r>
      <rPr>
        <sz val="10"/>
        <rFont val="Open Sans"/>
      </rPr>
      <t xml:space="preserve">
Profile dieser Rolle müssen die Bereitschaft zur Durchführung einer Sicherheitsüberprüfung Niveau Ü2 gemäß Sicherheitsüberprüfungsgesetz des Bundes (SÜG) auf Anforderung des AG erklären.</t>
    </r>
  </si>
  <si>
    <r>
      <t>Qualifikation</t>
    </r>
    <r>
      <rPr>
        <sz val="10"/>
        <rFont val="Open Sans"/>
      </rPr>
      <t xml:space="preserv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7 Jahre Berufs-/Projekterfahrung im Bereich Cloud-Architektur oder IT-Infrastruktur.
</t>
    </r>
  </si>
  <si>
    <r>
      <t>Zertifizierungen</t>
    </r>
    <r>
      <rPr>
        <sz val="10"/>
        <rFont val="Open Sans"/>
      </rPr>
      <t xml:space="preserve">
Profile dieser Rolle sollen über folgende Cloud-Architektur-Zertifizierungen verfügen:
- AWS Certified Solutions Architect – Professional ODER AWS Certified DevOps Engineer – Professional
- Microsoft Certified: Azure Solutions Architect Expert (AZ-305)
- Google Cloud Professional Cloud Architect
ODER: vergleichbare Cloud-Zertifizierungen auf Professional-Level. Die Vergleichbarkeit ist vom Bieter nachzuweisen und darzulegen.
Profile dieser Rolle sollen zudem über folgende zusätzliche Zertifizierungen verfügen:
- Kubernetes (CKA – Certified Kubernetes Administrator ODER CKAD – Certified Kubernetes Application Developer)
- TOGAF 9 Foundation oder vergleichbare Enterprise-Architecture-Zertifizierung
ODER: vergleichbare Zertifizierungen. Die Vergleichbarkeit ist vom Bieter nachzuweisen und darzulegen.</t>
    </r>
  </si>
  <si>
    <r>
      <t>Rollenbeschreibung</t>
    </r>
    <r>
      <rPr>
        <sz val="10"/>
        <rFont val="Open Sans"/>
      </rPr>
      <t xml:space="preserve">
Diese Rolle verantwortet die strategische Konzeption und technische Gestaltung der Cloud-Infrastruktur. Sie entwickelt Zielarchitekturen, trifft Architekturentscheidungen und berät zu Best Practices im Cloud-Betrieb. Die Rolle umfasst die plattformspezifische Expertise (Private Cloud Plattformen, Superscaler, Hyperscaler) und begleitet von der Strategieentwicklung über Migrationskonzepte bis zur Optimierung bestehender Cloud-Umgebungen. In der Senioritätsstufe Manager liegt der Fokus auf strategischer Beratung und Gesamtverantwortung.</t>
    </r>
  </si>
  <si>
    <r>
      <t>Berufserfahrung</t>
    </r>
    <r>
      <rPr>
        <sz val="10"/>
        <rFont val="Open Sans"/>
      </rPr>
      <t xml:space="preserve">
Alle Profile dieser Rolle müssen über mindestens 7 Jahre Berufs-/Projekterfahrung in der strategischen Konzeption und Steuerung von Cloud-Transformationen verfügen, im Bereich Enterprise-Cloud-Strategien, Cloud-Governance, Architektur-Management und der Leitung von Architektur-Teams.</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</si>
  <si>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10 Jahre Berufs-/Projekterfahrung im Bereich Cloud-Architektur, Enterprise-Architektur oder IT-Strategieberatung.</t>
    </r>
  </si>
  <si>
    <r>
      <t>Zertifizierungen</t>
    </r>
    <r>
      <rPr>
        <sz val="10"/>
        <rFont val="Open Sans"/>
      </rPr>
      <t xml:space="preserve">
Alle Profile dieser Rolle sollen über folgende Cloud-Architektur-Zertifizierungen verfügen:
- AWS Certified Solutions Architect – Professional ODER AWS Certified DevOps Engineer – Professional
- Microsoft Certified: Azure Solutions Architect Expert (AZ-305)
- Google Cloud Professional Cloud Architect
ODER: vergleichbare Cloud-Zertifizierungen auf Professional-Level. Die Vergleichbarkeit ist vom Bieter nachzuweisen und darzulegen.
Profile dieser Rolle sollen zudem über folgende zusätzliche Zertifizierungen verfügen:
- TOGAF 9 Certified oder vergleichbare Enterprise-Architecture-Zertifizierung
- AWS Certified Security – Specialty ODER Azure Security Engineer Associate ODER Google Cloud Professional Cloud Security Engineer
- ITIL® 4 Foundation oder höher
ODER: vergleichbare Zertifizierungen. Die Vergleichbarkeit ist vom Bieter nachzuweisen und darzulegen.</t>
    </r>
  </si>
  <si>
    <r>
      <t>Rollenbeschreibung</t>
    </r>
    <r>
      <rPr>
        <sz val="10"/>
        <rFont val="Open Sans"/>
      </rPr>
      <t xml:space="preserve">
Diese Rolle ist für die technische Implementierung, Automatisierung und den Betrieb der Cloud-Infrastruktur zuständig. Sie entwickelt und pflegt Infrastructure-as-Code, implementiert CI/CD-Pipelines und sorgt für die Automatisierung von Deployment- und Betriebsprozessen. Die Rolle umfasst sowohl Platform Engineering als auch Application Deployment und kann flexibel in verschiedenen technischen Kontexten eingesetzt werden. Im operativen Betrieb übernimmt sie die First-Level-Störungsbehebung und leistet Rufbereitschaft.</t>
    </r>
  </si>
  <si>
    <r>
      <t>Rufbereitschaft</t>
    </r>
    <r>
      <rPr>
        <sz val="10"/>
        <rFont val="Open Sans"/>
      </rPr>
      <t xml:space="preserve">
Alle Profile dieser Rolle müssen die Bereitschaft zur Rufbereitschaft erklären.</t>
    </r>
  </si>
  <si>
    <r>
      <t>Berufserfahrung</t>
    </r>
    <r>
      <rPr>
        <sz val="10"/>
        <rFont val="Open Sans"/>
      </rPr>
      <t xml:space="preserve">
Alle Profile dieser Rolle müssen über mindestens 1 Jahr Berufs-/Projekterfahrung in der Implementierung und Automatisierung von Cloud-Infrastrukturen und DevOps-Prozessen verfügen, im Bereich Infrastructure-as-Code, CI/CD-Pipelines und Cloud-Plattformen (Hyperscaler oder europäische Anbieter).</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</si>
  <si>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3 Jahre Berufs-/Projekterfahrung im Bereich Cloud-Infrastruktur, Systemadministration oder Software-Deployment.
</t>
    </r>
  </si>
  <si>
    <r>
      <t>Zertifizierungen</t>
    </r>
    <r>
      <rPr>
        <sz val="10"/>
        <rFont val="Open Sans"/>
      </rPr>
      <t xml:space="preserve">
Alle Profile dieser Rolle sollen über folgende Cloud-Zertifizierungen verfügen:
- AWS Certified Cloud Practitioner ODER AWS Certified Developer – Associate
- Microsoft Certified: Azure Fundamentals (AZ-900) ODER Azure Developer Associate (AZ-204)
- Google Cloud Associate Cloud Engineer ODER Google Cloud Digital Leader
- Docker Certified Associate
- Kubernetes and Cloud Native Associate (KCNA)
- HashiCorp Certified: Terraform Associate
ODER: vergleichbare DevOps- oder Container-Zertifizierungen. Die Vergleichbarkeit ist vom Bieter nachzuweisen und darzulegen.</t>
    </r>
  </si>
  <si>
    <r>
      <t>Berufserfahrung</t>
    </r>
    <r>
      <rPr>
        <sz val="10"/>
        <rFont val="Open Sans"/>
      </rPr>
      <t xml:space="preserve">
Alle Profile dieser Rolle müssen über mindestens 4 Jahre Berufs-/Projekterfahrung in der Implementierung und Automatisierung von Cloud-Infrastrukturen und DevOps-Prozessen verfügen, im Bereich Infrastructure-as-Code, CI/CD-Pipelines und Cloud-Plattformen (Hyperscaler oder europäische Anbieter).</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</si>
  <si>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7 Jahre Berufs-/Projekterfahrung im Bereich Cloud-Infrastruktur, Systemadministration oder Software-Deployment.
</t>
    </r>
  </si>
  <si>
    <r>
      <t>Zertifizierungen</t>
    </r>
    <r>
      <rPr>
        <sz val="10"/>
        <rFont val="Open Sans"/>
      </rPr>
      <t xml:space="preserve">
Alle Profile dieser Rolle sollen über folgende Cloud-Zertifizierungen verfügen:
- AWS Certified DevOps Engineer – Professional ODER AWS Certified Solutions Architect – Professional
- Microsoft Certified: DevOps Engineer Expert (AZ-400)
- Google Cloud Professional Cloud DevOps Engineer
ODER: vergleichbare Cloud-Zertifizierungen auf Professional-Level. Die Vergleichbarkeit ist vom Bieter nachzuweisen und darzulegen.
Profile dieser Rolle sollen zudem über folgende zusätzliche DevOps-Zertifizierungen verfügen:
- Certified Kubernetes Administrator (CKA) ODER Certified Kubernetes Application Developer (CKAD)
- HashiCorp Certified: Terraform Associate (003) oder höher
- ITIL® 4 Foundation
ODER: vergleichbare IT-Betriebs-, DevOps- oder Container-Zertifizierungen. Die Vergleichbarkeit ist vom Bieter nachzuweisen und darzulegen.</t>
    </r>
  </si>
  <si>
    <r>
      <t>Berufserfahrung</t>
    </r>
    <r>
      <rPr>
        <sz val="10"/>
        <rFont val="Open Sans"/>
      </rPr>
      <t xml:space="preserve">
Alle Profile dieser Rolle müssen über mindestens 7 Jahre Berufs-/Projekterfahrung in der Implementierung und Automatisierung von Cloud-Infrastrukturen und DevOps-Prozessen verfügen, im Bereich der Leitung von DevOps-Teams, Etablierung von DevOps-Kulturen, Platform Engineering, Site Reliability Engineering (SRE) und Betriebsverantwortung für kritische Cloud-Plattformen.</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</si>
  <si>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10 Jahre Berufs-/Projekterfahrung im Bereich Cloud-Infrastruktur, Systemadministration oder Software-Deployment.
</t>
    </r>
  </si>
  <si>
    <r>
      <t>Zertifizierungen</t>
    </r>
    <r>
      <rPr>
        <sz val="10"/>
        <rFont val="Open Sans"/>
      </rPr>
      <t xml:space="preserve">
Alle Profile dieser Rolle sollen über folgende Cloud-Zertifizierungen verfügen:
- AWS Certified DevOps Engineer – Professional ODER AWS Certified Solutions Architect – Professional
- Microsoft Certified: DevOps Engineer Expert (AZ-400)
- Google Cloud Professional Cloud DevOps Engineer
- Google Cloud Professional Cloud Architect ODER AWS Certified Solutions Architect – Professional
ODER: vergleichbare Cloud-Zertifizierungen auf Professional-Level. Die Vergleichbarkeit ist vom Bieter nachzuweisen und darzulegen.
Profile dieser Rolle sollen zudem über folgende zusätzliche DevOps- bzw. Cloud-Betriebs-Zertifizierungen verfügen:
- Site Reliability Engineering (SRE) Zertifizierung (Google SRE oder vergleichbar)
- ITIL® 4 Managing Professional oder ITIL® 4 Strategic Leader
- COBIT Foundation
ODER: vergleichbare Cloud-Betriebs- oder DevOps-Zertifizierungen. Die Vergleichbarkeit ist vom Bieter nachzuweisen und darzulegen.</t>
    </r>
  </si>
  <si>
    <r>
      <t>Rollenbeschreibung</t>
    </r>
    <r>
      <rPr>
        <sz val="10"/>
        <rFont val="Open Sans"/>
      </rPr>
      <t xml:space="preserve">
Diese Rolle gewährleistet die Sicherheit der Cloud-Infrastruktur und -Anwendungen über alle Phasen hinweg. Sie entwickelt Security-Konzepte und -Architekturen, implementiert Sicherheitsmaßnahmen und stellt die Einhaltung von Compliance-Anforderungen und Datenschutzvorgaben sicher. Die Rolle umfasst Identity &amp; Access Management, Netzwerksicherheit, Verschlüsselung, Security Monitoring sowie die Durchführung von Security-Assessments, Penetrationstests und Vulnerability Management. Sie berät zu sicheren Cloud-Architekturen, etabliert Security-Governance-Modelle und begleitet Audit-Prozesse. In der Senioritätsstufe Senior liegt der Fokus auf technischer Implementierung und Security Operations.</t>
    </r>
  </si>
  <si>
    <r>
      <t>Berufserfahrung</t>
    </r>
    <r>
      <rPr>
        <sz val="10"/>
        <rFont val="Open Sans"/>
      </rPr>
      <t xml:space="preserve">
Alle Profile dieser Rolle müssen über mindestens 4 Jahre Berufs-/Projekterfahrung in der Konzeption und Implementierung von Cloud-Security-Architekturen verfügen, im Bereich Cloud-Sicherheit, Identity &amp; Access Management, Compliance-Management, Security Operations und Bedrohungsabwehr in Cloud-Umgebungen.</t>
    </r>
  </si>
  <si>
    <r>
      <t>Qualifikation</t>
    </r>
    <r>
      <rPr>
        <sz val="10"/>
        <rFont val="Open Sans"/>
      </rPr>
      <t xml:space="preserve">
Alle Profile dieser Rolle müssen über folgende Mindestqualifikation verfügen:
- Erfolgreich abgeschlossenes Studium in den Fachrichtungen Informatik, Wirtschaftsinformatik, IT-Sicherheit, Cybersecurity oder einem vergleichbaren Studiengang mit mindestens Fachhochschul- oder Bachelorabschluss.
- Alternativ: Nachweis über mindestens 7 Jahre Berufs-/Projekterfahrung im Bereich IT-Sicherheit, Cloud-Security oder Information Security.
</t>
    </r>
  </si>
  <si>
    <r>
      <t>Zertifizierungen (1)</t>
    </r>
    <r>
      <rPr>
        <sz val="10"/>
        <rFont val="Open Sans"/>
      </rPr>
      <t xml:space="preserve">
Alle Profile dieser Rolle müssen über eine Zertifizierung zum BSI IT-Grundschutz-Praktiker verfügen.
ODER: vergleichbare, anerkannte Zertifizierung. Die Vergleichbarkeit ist vom Bieter nachzuweisen und darzulegen.
</t>
    </r>
  </si>
  <si>
    <r>
      <t>Zertifizierungen (2)</t>
    </r>
    <r>
      <rPr>
        <sz val="10"/>
        <rFont val="Open Sans"/>
      </rPr>
      <t xml:space="preserve">
Alle Profile dieser Rolle sollen über folgende Cloud-Zertifizierungen verfügen:
- AWS Certified Security – Specialty ODER Azure Security Engineer Associate (AZ-500) ODER Google Cloud Professional Cloud Security Engineer
- Certified Information Systems Security Professional (CISSP) ODER Certified Information Security Manager (CISM)
ODER: vergleichbare Security-Zertifizierungen auf Professional-Level. Die Vergleichbarkeit ist vom Bieter nachzuweisen und darzulegen.
Profile dieser Rolle sollen zudem über folgende zusätzliche Zertifizierungen verfügen:
- Certified Cloud Security Professional (CCSP)
- Certified Ethical Hacker (CEH) ODER Offensive Security Certified Professional (OSCP)
- ISO 27001 Lead Auditor oder Lead Implementer
ODER: vergleichbare Security-Zertifizierungen. Die Vergleichbarkeit ist vom Bieter nachzuweisen und darzulegen.</t>
    </r>
  </si>
  <si>
    <r>
      <t>Rollenbeschreibung</t>
    </r>
    <r>
      <rPr>
        <sz val="10"/>
        <rFont val="Open Sans"/>
      </rPr>
      <t xml:space="preserve">
Diese Rolle gewährleistet die Sicherheit der Cloud-Infrastruktur und -Anwendungen über alle Phasen hinweg. Sie entwickelt Security-Konzepte und -Architekturen, implementiert Sicherheitsmaßnahmen und stellt die Einhaltung von Compliance-Anforderungen und Datenschutzvorgaben sicher. Die Rolle umfasst Identity &amp; Access Management, Netzwerksicherheit, Verschlüsselung, Security Monitoring sowie die Durchführung von Security-Assessments, Penetrationstests und Vulnerability Management. Sie berät zu sicheren Cloud-Architekturen, etabliert Security-Governance-Modelle und begleitet Audit-Prozesse. In der Senioritätsstufe Manager liegt der Fokus auf strategischer Security-Governance, Risikomanagement und der Leitung von Security-Teams.</t>
    </r>
  </si>
  <si>
    <r>
      <t>Berufserfahrung</t>
    </r>
    <r>
      <rPr>
        <sz val="10"/>
        <rFont val="Open Sans"/>
      </rPr>
      <t xml:space="preserve">
Alle Profile dieser Rolle müssen über mindestens 7 Jahre Berufs-/Projekterfahrung in der strategischen Konzeption und Steuerung von Cloud-Security-Programmen verfügen, im Bereich Cloud-Security-Strategien, Security-Governance, Compliance-Management, Security-Transformationen und der Leitung von Security-Teams.</t>
    </r>
  </si>
  <si>
    <r>
      <t>Qualifikation</t>
    </r>
    <r>
      <rPr>
        <sz val="10"/>
        <rFont val="Open Sans"/>
      </rPr>
      <t xml:space="preserve">
Alle Profile dieser Rolle müssen über folgende Mindestqualifikation verfügen:
- Erfolgreich abgeschlossenes Studium in den Fachrichtungen Informatik, Wirtschaftsinformatik, IT-Sicherheit, Cybersecurity oder einem vergleichbaren Studiengang mit mindestens Fachhochschul- oder Bachelorabschluss.
- Alternativ: Nachweis über mindestens 10 Jahre Berufs-/Projekterfahrung im Bereich IT-Sicherheit, Cloud-Security oder Information Security.
</t>
    </r>
  </si>
  <si>
    <r>
      <t>Zertifizierungen (1)</t>
    </r>
    <r>
      <rPr>
        <sz val="10"/>
        <rFont val="Open Sans"/>
      </rPr>
      <t xml:space="preserve">
Alle Profile dieser Rolle müssen über eine Zertifizierung zum BSI IT-Grundschutz-Berater verfügen.
ODER: vergleichbare, anerkannte Zertifizierung. Die Vergleichbarkeit ist vom Bieter nachzuweisen und darzulegen.
</t>
    </r>
  </si>
  <si>
    <r>
      <t>Zertifizierungen (2)</t>
    </r>
    <r>
      <rPr>
        <sz val="10"/>
        <rFont val="Open Sans"/>
      </rPr>
      <t xml:space="preserve">
Alle Profile dieser Rolle sollen über folgende Cloud-Zertifizierungen verfügen:
- AWS Certified Security – Specialty ODER Azure Security Engineer Associate (AZ-500) ODER Google Cloud Professional Cloud Security Engineer
- Certified Information Systems Security Professional (CISSP) ODER Certified Information Security Manager (CISM)
ODER: vergleichbare Security-Zertifizierungen auf Professional-/Management-Level. Die Vergleichbarkeit ist vom Bieter nachzuweisen und darzulegen.
Profile dieser Rolle sollen zudem über folgende zusätzliche Zertifizierungen verfügen:
- Certified Cloud Security Professional (CCSP)
- Certified Ethical Hacker (CEH) ODER Offensive Security Certified Professional (OSCP)
- ISO 27001 Lead Auditor oder Lead Implementer
ODER: vergleichbare Security-Zertifizierungen. Die Vergleichbarkeit ist vom Bieter nachzuweisen und darzulegen.</t>
    </r>
  </si>
  <si>
    <r>
      <t>Rollenbeschreibung</t>
    </r>
    <r>
      <rPr>
        <sz val="10"/>
        <rFont val="Open Sans"/>
      </rPr>
      <t xml:space="preserve">
Diese Rolle unterstützt den stabilen, effizienten und serviceorientierten Cloud-Betrieb im Tagesgeschäft. Sie arbeitet bei der Umsetzung und Einhaltung von Betriebsprozessen nach ITIL oder vergleichbaren Standards mit und wirkt bei Incident-, Problem- und Change-Prozessen unterstützend mit. Zu den Aufgaben gehört die Mitarbeit im operativen Betrieb von Cloud-Plattformen, insbesondere bei der Überwachung von Systemen (Monitoring und Alerting), der Bearbeitung von Störungen sowie der Dokumentation von Betriebsabläufen. Die Rolle unterstützt bei der Analyse von Incidents und arbeitet eng mit erfahrenen Teammitgliedern zusammen.</t>
    </r>
  </si>
  <si>
    <r>
      <t>Berufserfahrung</t>
    </r>
    <r>
      <rPr>
        <sz val="10"/>
        <rFont val="Open Sans"/>
      </rPr>
      <t xml:space="preserve">
Alle Profile dieser Rolle müssen über mindestens 1 Jahr Berufs-/Projekterfahrung im operativen Management von Cloud-Services und IT-Betrieb verfügen, im Bereich Service-Management, Incident- und Problem-Management, Cloud-Operations, Monitoring und der Koordination von Betriebsteams.</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</si>
  <si>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3 Jahre Berufs-/Projekterfahrung im Bereich IT-Service-Management, Cloud-Betrieb oder IT-Operations.
</t>
    </r>
  </si>
  <si>
    <r>
      <t>Zertifizierungen</t>
    </r>
    <r>
      <rPr>
        <sz val="10"/>
        <rFont val="Open Sans"/>
      </rPr>
      <t xml:space="preserve">
Alle Profile dieser Rolle sollen über folgende Cloud-Zertifizierungen verfügen:
- iTIL® 4 Foundation
- AWS Certified SysOps Administrator – Associate ODER Azure Administrator Associate (AZ-104) ODER Google Cloud Associate Cloud Engineer
- ITIL® 4 Specialist: Monitor, Support and Fulfil ODER ITIL® 4 Specialist: Drive Stakeholder Value
- Site Reliability Engineering (SRE) Foundation ODER Google Cloud Professional Cloud DevOps Engineer
- ISO 20000 Foundation oder höher
ODER: vergleichbare Operations- und Service-Management-Zertifizierungen. Die Vergleichbarkeit ist vom Bieter nachzuweisen und darzulegen.</t>
    </r>
  </si>
  <si>
    <r>
      <t>Rollenbeschreibung</t>
    </r>
    <r>
      <rPr>
        <sz val="10"/>
        <rFont val="Open Sans"/>
      </rPr>
      <t xml:space="preserve">
Diese Rolle trägt die Gesamtverantwortung für den stabilen, effizienten und serviceorientierten Cloud-Betrieb. Sie gestaltet und implementiert Betriebsprozesse nach ITIL oder vergleichbaren Standards, verantwortet Incident-, Problem-, Change- und Service-Level-Management und koordiniert den operativen Betrieb von Cloud-Plattformen. Die Rolle umfasst die Entwicklung von Monitoring- und Alerting-Konzepten, Kapazitätsplanung, Kontinuierliche Verbesserungsprozesse (CSI) sowie die Steuerung von Cloud-Providern und internen Betriebsteams. In der Senioritätsstufe Senior liegt der Fokus auf der operativen Umsetzung von Betriebsprozessen und Service-Management. Im operativen Betrieb trägt diese Rolle die Hauptverantwortung in der Rufbereitschaft und koordiniert bei kritischen Störungen die Eskalation und Stakeholder-Kommunikation.</t>
    </r>
  </si>
  <si>
    <r>
      <t>Berufserfahrung</t>
    </r>
    <r>
      <rPr>
        <sz val="10"/>
        <rFont val="Open Sans"/>
      </rPr>
      <t xml:space="preserve">
Alle Profile dieser Rolle müssen über mindestens 4 Jahre Berufs-/Projekterfahrung im operativen Management von Cloud-Services und IT-Betrieb verfügen, im Bereich Service-Management, Incident- und Problem-Management, Cloud-Operations, Monitoring und der Koordination von Betriebsteams.</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</si>
  <si>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7 Jahre Berufs-/Projekterfahrung im Bereich IT-Service-Management, Cloud-Betrieb oder IT-Operations.
</t>
    </r>
  </si>
  <si>
    <r>
      <t>Zertifizierungen</t>
    </r>
    <r>
      <rPr>
        <sz val="10"/>
        <rFont val="Open Sans"/>
      </rPr>
      <t xml:space="preserve">
Alle Profile dieser Rolle sollen über folgende Cloud-Zertifizierungen verfügen:
- ITIL® 4 Strategic Leader
- AWS Certified SysOps Administrator – Associate ODER Azure Administrator Associate (AZ-104) ODER Google Cloud Associate Cloud Engineer
ODER: vergleichbare Service-Management- und Cloud-Zertifizierungen. Die Vergleichbarkeit ist vom Bieter nachzuweisen und darzulegen.
Profile dieser Rolle sollen zudem über folgende zusätzliche DevOps-Zertifizierungen verfügen:
- ITIL® 4 Specialist: Monitor, Support and Fulfil ODER ITIL® 4 Specialist: Drive Stakeholder Value
- Site Reliability Engineering (SRE) Foundation ODER Google Cloud Professional Cloud DevOps Engineer
- ISO 20000 Foundation oder höher
ODER: vergleichbare Operations- und Service-Management-Zertifizierungen. Die Vergleichbarkeit ist vom Bieter nachzuweisen und darzulegen.</t>
    </r>
  </si>
  <si>
    <r>
      <t>Rollenbeschreibung</t>
    </r>
    <r>
      <rPr>
        <sz val="10"/>
        <rFont val="Open Sans"/>
      </rPr>
      <t xml:space="preserve">
Diese Rolle leitet den stabilen, effizienten und serviceorientierten Cloud-Betrieb. Sie gestaltet und implementiert Betriebsprozesse nach ITIL oder vergleichbaren Standards, verantwortet Incident-, Problem-, Change- und Service-Level-Management und koordiniert den operativen Betrieb von Cloud-Plattformen. Die Rolle umfasst die Entwicklung von Monitoring- und Alerting-Konzepten, Kapazitätsplanung, Kontinuierliche Verbesserungsprozesse (CSI) sowie die Steuerung von Cloud-Providern und internen Betriebsteams. In der Senioritätsstufe Manager liegt der Fokus auf der strategischen Entwicklung von Betriebsmodellen, Cloud-Governance und der Leitung von Operations-Teams. Im operativen Betrieb trägt diese Rolle die Hauptverantwortung in der Rufbereitschaft und koordiniert bei kritischen Störungen die Eskalation und Stakeholder-Kommunikation.</t>
    </r>
  </si>
  <si>
    <r>
      <t>Berufserfahrung</t>
    </r>
    <r>
      <rPr>
        <sz val="10"/>
        <rFont val="Open Sans"/>
      </rPr>
      <t xml:space="preserve">
Alle Profile dieser Rolle müssen über mindestens 7 Jahre Berufs-/Projekterfahrung in der strategischen Steuerung von Cloud-Operations und Service-Management verfügen, im Bereich Betriebsmodell-Entwicklung, Cloud-Governance, Provider-Management, Service-Transformation und der Leitung von Operations-Teams.</t>
    </r>
  </si>
  <si>
    <r>
      <t>Qualifikation</t>
    </r>
    <r>
      <rPr>
        <sz val="10"/>
        <rFont val="Open Sans"/>
      </rPr>
      <t xml:space="preserve">
Alle Profile dieser Rolle müssen über folgende Mindestqualifikation verfügen:
- Erfolgreich abgeschlossenes Studium in den Fachrichtungen Informatik, Wirtschaftsinformatik, Ingenieurwesen, Betriebswirtschaft mit IT-Bezug oder einem vergleichbaren Studiengang mit mindestens Fachhochschul- oder Bachelorabschluss.
- Alternativ: Nachweis über mindestens 10 Jahre Berufs-/Projekterfahrung im Bereich IT-Service-Management, Cloud-Betrieb oder IT-Operations.
</t>
    </r>
  </si>
  <si>
    <r>
      <t>Zertifizierungen</t>
    </r>
    <r>
      <rPr>
        <sz val="10"/>
        <rFont val="Open Sans"/>
      </rPr>
      <t xml:space="preserve">
Alle Profile dieser Rolle sollen über folgende Cloud-Zertifizierungen verfügen:
- ITIL® 4 Managing Professional ODER ITIL® 4 Strategic Leader
- AWS Certified Solutions Architect – Associate/Professional ODER Azure Administrator Associate (AZ-104)/Solutions Architect Expert (AZ-305) ODER Google Cloud Professional Cloud Architect
ODER: vergleichbare Service-Management- und Cloud-Zertifizierungen. Die Vergleichbarkeit ist vom Bieter nachzuweisen und darzulegen.
Profile dieser Rolle sollen zudem über folgende zusätzliche DevOps-Zertifizierungen verfügen:
- ITIL® 4 Specialist: Monitor, Support and Fulfil ODER ITIL® 4 Specialist: Drive Stakeholder Value
- Site Reliability Engineering (SRE) Foundation ODER Google Cloud Professional Cloud DevOps Engineer
- ISO 20000 Lead Auditor oder Lead Implementer
- COBIT Foundation oder höher
ODER: vergleichbare Operations- und Service-Management-Zertifizierungen. Die Vergleichbarkeit ist vom Bieter nachzuweisen und darzulegen.</t>
    </r>
  </si>
  <si>
    <r>
      <rPr>
        <u/>
        <sz val="9"/>
        <rFont val="Open Sans"/>
      </rPr>
      <t>Aufgabenstellung</t>
    </r>
    <r>
      <rPr>
        <sz val="9"/>
        <rFont val="Open Sans"/>
      </rPr>
      <t xml:space="preserve">
Der Bieter hat in einem Konzept darzustellen, wie er ein nachhaltiges Wissensmanagement und die kontinuierliche Qualifizierung seiner Mitarbeitenden organisiert und sicherstellt. Das Konzept soll die organisatorischen und methodischen Grundlagen beschreiben, die der Bieter unabhängig von einzelnen Projektabrufen implementiert hat.
Wichtig: Gegenstand dieses Konzepts sind ausschließlich die beim Bieter etablierten Wissensmanagement- und Qualifizierungsstrukturen, die ohne gesonderte Beauftragung durch den Auftraggeber zur Verfügung stehen. Leistungen, die im Rahmen einzelner Projektabrufe gesondert beauftragt und vergütet werden (z.B. projektspezifische Dokumentationserstellung, Schulungen für Mitarbeitende des Auftraggebers), sind nicht Gegenstand dieses Konzepts.
</t>
    </r>
    <r>
      <rPr>
        <u/>
        <sz val="9"/>
        <rFont val="Open Sans"/>
      </rPr>
      <t>Geforderte Schwerpunkte</t>
    </r>
    <r>
      <rPr>
        <sz val="9"/>
        <rFont val="Open Sans"/>
      </rPr>
      <t xml:space="preserve">
- Grundverständnis und strategischer Ansatz
- Erfassung, Strukturierung und Bereitstellung von Wissen (inkl. Werkzeuge und Zugriffe)
- Wissensmanagement im Arbeitsalltag
- Qualifizierung und Onboarding (inkl. Weiterbildung)
- Wissenstransfer zum Auftraggeber sowie bei Personalwechseln
</t>
    </r>
    <r>
      <rPr>
        <u/>
        <sz val="9"/>
        <rFont val="Open Sans"/>
      </rPr>
      <t>Vertragsrelevanz</t>
    </r>
    <r>
      <rPr>
        <sz val="9"/>
        <rFont val="Open Sans"/>
      </rPr>
      <t xml:space="preserve">
Das eingereichte Konzept wird Vertragsbestandteil. Der Bieter verpflichtet sich, die beschriebenen Strukturen, Prozesse und Maßnahmen während der Vertragslaufzeit aufrechtzuerhalten. Die Umsetzung des Konzepts ist Teil der allgemeinen Leistungsqualität und erfolgt ohne gesonderte Vergütung durch den Auftraggeber.
Der Auftraggeber behält sich vor, die Einhaltung und Umsetzung des Konzepts im Rahmen von Qualitätskontrollen zu überprüfen. Wesentliche Abweichungen vom eingereichten Konzept sind dem Auftraggeber unverzüglich anzuzeigen und zu begründen.
</t>
    </r>
    <r>
      <rPr>
        <u/>
        <sz val="9"/>
        <rFont val="Open Sans"/>
      </rPr>
      <t>Formale Anforderungen</t>
    </r>
    <r>
      <rPr>
        <sz val="9"/>
        <rFont val="Open Sans"/>
      </rPr>
      <t xml:space="preserve">
Der maximale Umfang des Konzepts beträgt insgesamt 4 DIN A4 Seiten (inkl. Deckblatt und ggf. Inhalts- und Abbildungsverzeichnis sowie Grafiken) in der Schriftart Arial, 12 pt, bei einfachem Zeilenabstand. Die Seitenränder betragen links, rechts, oben und unten jeweils 2,5 cm.</t>
    </r>
  </si>
  <si>
    <r>
      <t>Erreichen der B-Mindestschwelle</t>
    </r>
    <r>
      <rPr>
        <sz val="10"/>
        <rFont val="Open Sans"/>
      </rPr>
      <t xml:space="preserve">
Die Summe der durch den Bieter für die jeweilige Rolle eingereichten Profile muss mindestens 60 % der für die Profile dieser Rolle insgesamt maximal erreichbaren Leistungspunkte erzielen.</t>
    </r>
  </si>
  <si>
    <t>-</t>
  </si>
  <si>
    <t>Fachaufgabe Cloud-Betrieb</t>
  </si>
  <si>
    <t xml:space="preserve">Konzept
</t>
  </si>
  <si>
    <t>Konzept zu Wissensmanagement und Qualifizierung</t>
  </si>
  <si>
    <t>Max. LP über alle  Profile</t>
  </si>
  <si>
    <t>Einhal-tung A-Kriterium (über-greifend)</t>
  </si>
  <si>
    <t>erreichte BP bzw. Einhal-tung A-Kriterium Profil 1</t>
  </si>
  <si>
    <t>erreichte BP bzw. Einhal-tung A-Kriterium Profil 2</t>
  </si>
  <si>
    <t>erreichte BP bzw. Einhal-tung A-Kriterium Profil 3</t>
  </si>
  <si>
    <t>erreichte BP bzw. Einhal-tung A-Kriterium Profil 4</t>
  </si>
  <si>
    <t>erreichte
LP pro Rolle</t>
  </si>
  <si>
    <t>Aus den relevanten Referenzprojekten des Mitarbeiters gehen in Summe Erfahrungen mit Technologien / Werkzeugen / Methoden aus mind. zwei der genannten Themengebiete aus Kategorie 1 und mind. zwei der genannten Themengebiete aus Kategorie 2 hervor.</t>
  </si>
  <si>
    <t>Aus den relevanten Referenzprojekten des Mitarbeiters gehen in Summe Erfahrungen mit Technologien / Werkzeugen / Methoden aus mind. drei der genannten Themengebiete aus Kategorie 1 und mind. zwei der genannten Themengebiete aus Kategorie 2 hervor.</t>
  </si>
  <si>
    <t>Aus den relevanten Referenzprojekten des Mitarbeiters gehen in Summe Erfahrungen mit Technologien / Werkzeugen / Methoden aus mind. drei der genannten Themengebiete aus Kategorie 1 und mind. drei der genannten Themengebiete aus Kategorie 2 hervor.</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</si>
  <si>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Cloud-Plattformen und -Infrastrukturen (z. B. Amazon Web Services, Microsoft Azure, Google Cloud Platform, STACKIT, IONOS)
- Infrastructure-as-Code und Automatisierung (z. B. Terraform, CloudFormation, ARM Templates, Bicep, Pulumi)
- Containerisierung und Orchestrierung (z. B. Docker, Kubernetes inkl. Managed Services)
- Enterprise-Architecture-Frameworks und Architekturmodellierung (z. B. TOGAF, Zachman, ArchiMate, C4-Model, UML)
Aus den relevanten Referenzprojekten sollen darüber hinaus in Summe Erfahrungen mit Werkzeugen / Methoden aus den folgenden Themengebieten hervorgehen (Kategorie 2):
- CI/CD-Werkzeuge und -Prozesse (z. B. GitLab CI, GitHub Actions, Azure DevOps, Jenkins)
- Monitoring-, Logging- und Observability-Tools (z. B. CloudWatch, Azure Monitor, Cloud Logging, Prometheus)
- Konfigurations- und Provisionierungswerkzeuge (z. B. Ansible, Puppet, Chef)</t>
    </r>
  </si>
  <si>
    <t>Aus den relevanten Referenzprojekten des Mitarbeiters gehen in Summe Erfahrungen mit Technologien / Werkzeugen / Methoden aus mind. vier der genannten Themengebiete aus Kategorie 1 und mind. drei der genannten Themengebiete aus Kategorie 2 hervor.</t>
  </si>
  <si>
    <t>Aus den relevanten Referenzprojekten des Mitarbeiters gehen in Summe Erfahrungen mit Technologien / Werkzeugen / Methoden aus mind. vier der genannten Themengebiete aus Kategorie 1 und mind. vier der genannten Themengebiete aus Kategorie 2 hervor.</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</si>
  <si>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Cloud-Security-Dienste und Sicherheitsarchitekturen (z. B. Amazon Web Services IAM/GuardDuty/Security Hub, Microsoft Azure AD/Defender/Sentinel, Google Cloud Platform IAM/Security Command Center)
- Identity &amp; Access Management (z. B. Okta, Azure AD, AWS IAM Identity Center, Ping Identity)
- Secrets Management und Schutz sensibler Daten (z. B. HashiCorp Vault, AWS Secrets Manager, Azure Key Vault, CyberArk)
- Netzwerk- und Infrastruktur-Sicherheit (z. B. Cloud Firewalls, WAF, DDoS Protection)
- Container- und Workload-Security (z. B. Trivy, Aqua Security, Prisma Cloud, Falco)
Aus den relevanten Referenzprojekten sollen darüber hinaus in Summe Erfahrungen mit Werkzeugen / Methoden aus den folgenden Themengebieten hervorgehen (Kategorie 2):
- CSPM-Tools (Cloud Security Posture Management) (z. B. Prisma Cloud, Wiz, Lacework, Orca Security)
- SIEM- und SOC-Tools (z. B. Splunk, Microsoft Sentinel, Chronicle, QRadar, ArcSight)
- Vulnerability Scanning und Schwachstellenmanagement (z. B. Qualys, Tenable, Rapid7, Nessus)
- Penetration-Testing- und Security-Testing-Tools (z. B. Metasploit, Burp Suite, Kali Linux)
- Compliance- und Sicherheits-Frameworks (z. B. DSGVO, ISO 27001, BSI C5, NIST Cybersecurity Framework, CIS Benchmarks)</t>
    </r>
  </si>
  <si>
    <t>Aus den relevanten Referenzprojekten des Mitarbeiters gehen in Summe Erfahrungen mit Technologien / Werkzeugen / Methoden aus mind. vier der genannten Themengebiete aus Kategorie 1 und mind. vier der genannten Themengebiete aus Kategorie 2 hervor, wobei eine der Technologien eine europäische Cloud-Plattform ist.</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</si>
  <si>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Cloud-Plattformen und -Infrastrukturen (z. B. Amazon Web Services, Microsoft Azure, Google Cloud Platform, STACKIT, IONOS)
- Infrastructure-as-Code und Automatisierung (z. B. Terraform, CloudFormation, ARM Templates, Bicep, Pulumi)
- Containerisierung und Orchestrierung (z. B. Docker, Kubernetes inkl. Managed Services)
- Scripting und Automatisierung (z. B. Python, Bash, PowerShell)
- Enterprise-Architecture-Frameworks und Architekturmodellierung (z. B. TOGAF, Zachman, ArchiMate, C4-Model, UML)
Aus den relevanten Referenzprojekten sollen darüber hinaus in Summe Erfahrungen mit Werkzeugen / Methoden aus den folgenden Themengebieten hervorgehen (Kategorie 2):
- CI/CD-Werkzeuge und -Prozesse (z. B. GitLab CI, GitHub Actions, Azure DevOps, Jenkins)
- Monitoring-, Logging- und Observability-Tools (z. B. CloudWatch, Azure Monitor, Cloud Logging, Prometheus)
- Konfigurations- und Provisionierungswerkzeuge (z. B. Ansible, Puppet, Chef)
- Kostenmanagement und FinOps-Methoden (z. B. Cloud Economics, FinOps)</t>
    </r>
  </si>
  <si>
    <t>Aus den relevanten Referenzprojekten des Mitarbeiters gehen in Summe Erfahrungen mit Werkzeugen / Methoden aus mind. einem der genannten Themengebiete aus Kategorie 1 und mind. einem der genannten Themengebiete aus Kategorie 2 hervor.</t>
  </si>
  <si>
    <t>Aus den relevanten Referenzprojekten des Mitarbeiters gehen in Summe Erfahrungen mit Werkzeugen / Methoden aus mind. zwei der genannten Themengebiete aus Kategorie 1 und mind. einem der genannten Themengebiete aus Kategorie 2 hervor.</t>
  </si>
  <si>
    <t>Aus den relevanten Referenzprojekten des Mitarbeiters gehen in Summe Erfahrungen mit Werkzeugen / Methoden aus mind. zwei der genannten Themengebiete aus Kategorie 1 und mind. zwei der genannten Themengebiete aus Kategorie 2 hervor.</t>
  </si>
  <si>
    <r>
      <t>Technologien / Werkzeuge / Methoden</t>
    </r>
    <r>
      <rPr>
        <sz val="10"/>
        <rFont val="Open Sans"/>
      </rPr>
      <t xml:space="preserve">
Aus den relevanten Referenzprojekten des jeweiligen Profils dieser Rolle sollen in Summe Erfahrungen mit Werkzeugen / Methoden aus den folgenden Themengebieten hervorgehen (Kategorie 1):
- IT-Service-Management und Ticketing-Systeme (z. B. ServiceNow, Jira Service Management, BMC Remedy, Cherwell, TOPdesk)
- Monitoring, Observability und Systemtransparenz (z. B. Prometheus, Grafana, Datadog, New Relic, Dynatrace, CloudWatch, Azure Monitor, Splunk)
- Incident- und Störungsmanagement (z. B. PagerDuty, Opsgenie, VictorOps, xMatters)
- Service-Level-Management und Zuverlässigkeitsmetriken (z. B. SLA/SLO/SLI, Dashboards)
Aus den relevanten Referenzprojekten sollen darüber hinaus in Summe Erfahrungen mit Werkzeugen / Methoden aus den folgenden Themengebieten hervorgehen (Kategorie 2):
- Dokumentations- und Wissensmanagement-Tools (z. B. Confluence, SharePoint, Notion)
- ITIL- und Service-Management-Frameworks (z. B. ITIL® 4, ISO 20000)</t>
    </r>
  </si>
  <si>
    <t>Aus den relevanten Referenzprojekten des Mitarbeiters gehen in Summe Erfahrungen mit Technologien / Werkzeugen / Methoden aus mind. einem der genannten Themengebiete aus Kategorie 1 und mind. einem der genannten Themengebiete aus Kategorie 2 hervor.</t>
  </si>
  <si>
    <t>Aus den relevanten Referenzprojekten des Mitarbeiters gehen in Summe Erfahrungen mit Technologien / Werkzeugen / Methoden aus mind. zwei der genannten Themengebiete aus Kategorie 1 und mind. einem der genannten Themengebiete aus Kategorie 2 hervor.</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</si>
  <si>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Cloud-Plattformen und -Infrastrukturen (z. B. Amazon Web Services, Microsoft Azure, Google Cloud Platform, STACKIT, IONOS)
- Infrastructure-as-Code und Automatisierung (z. B. Terraform, CloudFormation, ARM Templates, Bicep, Pulumi)
- Containerisierung und Orchestrierung (z. B. Docker, Kubernetes inkl. Managed Services)
- Scripting und Automatisierung (z. B. Python, Bash, PowerShell)
Aus den relevanten Referenzprojekten sollen darüber hinaus in Summe Erfahrungen mit Werkzeugen / Methoden aus den folgenden Themengebieten hervorgehen (Kategorie 2):
- CI/CD-Werkzeuge und -Prozesse (z. B. GitLab CI, GitHub Actions, Azure DevOps, Jenkins)
- Versionskontrolle und Code-Repository-Management (z. B. Git, GitLab, GitHub, Bitbucket)
- Monitoring-, Logging- und Observability-Tools (z. B. CloudWatch, Azure Monitor, Cloud Logging, Prometheus)
- Konfigurations- und Provisionierungswerkzeuge (z. B. Ansible, Puppet, Chef)</t>
    </r>
  </si>
  <si>
    <t>Aus den relevanten Referenzprojekten des Mitarbeiters gehen in Summe Erfahrungen mit Werkzeugen / Methoden aus mind. drei der genannten Themengebiete aus Kategorie 1 und mind. zwei der genannten Themengebiete aus Kategorie 2 hervor.</t>
  </si>
  <si>
    <t>Aus den relevanten Referenzprojekten des Mitarbeiters gehen in Summe Erfahrungen mit Werkzeugen / Methoden aus mind. drei der genannten Themengebiete aus Kategorie 1 und mind. drei der genannten Themengebiete aus Kategorie 2 hervor.</t>
  </si>
  <si>
    <r>
      <t>Technologien / Werkzeuge / Methoden</t>
    </r>
    <r>
      <rPr>
        <sz val="10"/>
        <rFont val="Open Sans"/>
      </rPr>
      <t xml:space="preserve">
Aus den relevanten Referenzprojekten des jeweiligen Profils dieser Rolle sollen in Summe Erfahrungen mit Werkzeugen / Methoden aus den folgenden Themengebieten hervorgehen (Kategorie 1):
- IT-Service-Management und Ticketing-Systeme (z. B. ServiceNow, Jira Service Management, BMC Remedy, Cherwell, TOPdesk)
- Monitoring, Observability und Systemtransparenz (z. B. Prometheus, Grafana, Datadog, New Relic, Dynatrace, CloudWatch, Azure Monitor, Splunk)
- Incident- und Störungsmanagement (z. B. PagerDuty, Opsgenie, VictorOps, xMatters)
- Service-Level-Management und Zuverlässigkeitsmetriken (z. B. SLA/SLO/SLI, Dashboards)
Aus den relevanten Referenzprojekten sollen darüber hinaus in Summe Erfahrungen mit Werkzeugen / Methoden aus den folgenden Themengebieten hervorgehen (Kategorie 2):
- Dokumentations- und Wissensmanagement-Tools (z. B. Confluence, SharePoint, Notion)
- IT-Service-Management-Frameworks und Standards (z. B. ITIL® 4, ISO 20000)
- Site-Reliability-Engineering-(SRE)-Praktiken (z. B. Error Budgets, On-Call-Rotation)</t>
    </r>
  </si>
  <si>
    <r>
      <t>Technologien / Werkzeuge / Methoden</t>
    </r>
    <r>
      <rPr>
        <sz val="10"/>
        <rFont val="Open Sans"/>
      </rPr>
      <t xml:space="preserve">
Aus den relevanten Referenzprojekten des jeweiligen Profils dieser Rolle sollen in Summe Erfahrungen mit Werkzeugen / Methoden aus den folgenden Themengebieten hervorgehen (Kategorie 1):
- IT-Service-Management und Ticketing-Systeme (z. B. ServiceNow, Jira Service Management, BMC Remedy, Cherwell, TOPdesk)
- Monitoring, Observability und Systemtransparenz (z. B. Prometheus, Grafana, Datadog, New Relic, Dynatrace, CloudWatch, Azure Monitor, Splunk)
- Incident- und Störungsmanagement (z. B. PagerDuty, Opsgenie, VictorOps, xMatters)
- Service-Level-Management und Zuverlässigkeitsmetriken (z. B. SLA/SLO/SLI, Dashboards)
Aus den relevanten Referenzprojekten sollen darüber hinaus in Summe Erfahrungen mit Technologien / Werkzeugen / Methoden aus den folgenden Themengebieten hervorgehen (Kategorie 2):
- Dokumentations- und Wissensmanagement-Tools (z. B. Confluence, SharePoint, Notion)
- IT-Service-Management-Frameworks und Standards (z. B. ITIL® 4, ISO 20000)
- Site-Reliability-Engineering-(SRE)-Praktiken (z. B. Error Budgets, On-Call-Rotation)
- Cloud-Management- und Kostenoptimierungsplattformen (z. B. CloudHealth, Flexera, Apptio Cloudability)
- Multi-Cloud-Monitoring und plattformübergreifende Observability (z. B. Datadog, Dynatrace, New Relic, Splunk Enterprise)</t>
    </r>
  </si>
  <si>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Cloud-Plattformen und -Infrastrukturen (z. B. Amazon Web Services, Microsoft Azure, Google Cloud Platform, STACKIT, IONOS)
- Infrastructure-as-Code und Automatisierung (z. B. Terraform, CloudFormation, ARM Templates, Bicep, Pulumi)
- Containerisierung und Orchestrierung (z. B. Docker, Kubernetes inkl. Managed Services)
- Scripting und Automatisierung (z. B. Python, Bash, PowerShell)
Aus den relevanten Referenzprojekten sollen darüber hinaus in Summe Erfahrungen mit Technologien / Werkzeugen / Methoden aus den folgenden Themengebieten hervorgehen (Kategorie 2):
- Site Reliability Engineering (SRE) und Zuverlässigkeitsmetriken (z. B. SLOs, Error Budgets)
- Erweiterte Observability und Telemetrie (z. B. OpenTelemetry, Honeycomb)
- Kostenmanagement- und FinOps-Tools (z. B. Kubecost, Infracost - ergänzend zu CloudHealth)
- Platform-Engineering- und Entwicklerplattformen (z. B. Backstage, Humanitec, Port)
- Chaos Engineering und Resilienztests (z. B. Chaos Monkey, Gremlin, Litmus)
- Servicekataloge und Plattform-Governance (z. B. Backstage, ServiceNow)</t>
    </r>
  </si>
  <si>
    <t>Aus den relevanten Referenzprojekten des Mitarbeiters gehen in Summe Erfahrungen mit Technologien / Werkzeugen / Methoden aus mind. drei der genannten Themengebiete hervor.</t>
  </si>
  <si>
    <t>Aus den relevanten Referenzprojekten des Mitarbeiters gehen in Summe Erfahrungen mit Technologien / Werkzeugen / Methoden aus mind. vier der genannten Themengebiete hervor.</t>
  </si>
  <si>
    <t>Aus den relevanten Referenzprojekten des Mitarbeiters gehen in Summe Erfahrungen mit Technologien / Werkzeugen / Methoden aus mind. fünf der genannten Themengebiete hervor.</t>
  </si>
  <si>
    <r>
      <t>Referenzprojekte (1)</t>
    </r>
    <r>
      <rPr>
        <sz val="10"/>
        <rFont val="Open Sans"/>
      </rPr>
      <t xml:space="preserve">
Übergreifend: Referenzprojekte für diese Rolle werden nur gewertet, wenn sie die technische Umsetzung im Rahmen eines Projekts zur Einführung, Migration, Weiterentwicklung oder dem Betrieb von Cloud-Infrastrukturen beinhalteten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müssen in Summe Tätigkeiten aus zwei der folgenden Themengebieten hervorgehen:
- Aufbau und Konfiguration von Cloud-Ressourcen (Compute, Storage, Networking)
- Implementierung von Infrastructure-as-Code (z. B. Terraform, CloudFormation, ARM Templates)
- Deployment und Konfiguration von Cloud-Services
- Unterstützung bei Cloud-Migrationen
- Monitoring und Basic Troubleshooting von Cloud-Umgebungen</t>
    </r>
  </si>
  <si>
    <t xml:space="preserve">- Aus den relevanten Referenzprojekten des Mitarbeiters gehen in Summe Tätigkeiten in mind. zwei der genannten Themengebiete hervor.
</t>
  </si>
  <si>
    <t xml:space="preserve">- Aus den relevanten Referenzprojekten des Mitarbeiters gehen in Summe Tätigkeiten in mind. drei der genannten Themengebiete hervor.
</t>
  </si>
  <si>
    <t xml:space="preserve">- Aus den relevanten Referenzprojekten des Mitarbeiters gehen in Summe Tätigkeiten in mind. vier der genannten Themengebiete hervor.
</t>
  </si>
  <si>
    <r>
      <t>Technologien / Werkzeuge / Methoden</t>
    </r>
    <r>
      <rPr>
        <sz val="10"/>
        <rFont val="Open Sans"/>
      </rPr>
      <t xml:space="preserve">
Aus den relevanten Referenzprojekten des jeweiligen Profils sollen in Summe Erfahrungen mit Technologien / Werkzeugen / Methoden aus den folgenden Themengebieten hervorgehen:
- Cloud-Plattformen und -Infrastrukturen (z. B. Amazon Web Services, Microsoft Azure, Google Cloud Platform, STACKIT, IONOS)
- Infrastructure-as-Code und Automatisierung (z. B. Terraform, CloudFormation, ARM Templates, Bicep, Pulumi)
- Containerisierung und Orchestrierung (z. B. Docker, Kubernetes inkl. Managed Services)
- Scripting und Automatisierung (z. B. Python, Bash, PowerShell)
- CI/CD-Werkzeuge und -Prozesse (z. B. GitLab CI, GitHub Actions, Azure DevOps, Jenkins)
- Monitoring-, Logging- und Observability-Tools (z. B. CloudWatch, Azure Monitor, Cloud Logging, Prometheus)</t>
    </r>
  </si>
  <si>
    <r>
      <t>Referenzprojekte (1)</t>
    </r>
    <r>
      <rPr>
        <sz val="10"/>
        <color theme="1"/>
        <rFont val="Open Sans"/>
      </rPr>
      <t xml:space="preserve">
Übergreifend: Referenzprojekte für diese Rolle werden nur gewertet, wenn sie die Konzeption und technische Verantwortung im Rahmen eines Projekts zur Einführung, Migration, Weiterentwicklung oder Transformation von Cloud-Architekturen beinhalteten („relevante Referenzprojekte“). Siehe im Übrigen die Bedingungen und Ausfüllhinweise gemäß Formblatt Personenprofile.
Der Projekteinsatz dieser Rolle über alle relevanten Referenzprojekte hinweg muss mindestens 400 PT betragen haben.
Aus den relevanten Referenzprojekten müssen in Summe Tätigkeiten in drei der folgenden Themengebieten hervorgehen:
- Entwicklung von Cloud-Zielarchitekturen und Migrationsstrategien
- Design von hochverfügbaren, skalierbaren und sicheren Cloud-Lösungen
- Architektur-Reviews und technische Bewertungen
- Optimierung bestehender Cloud-Umgebungen (Performance, Kosten, Security)
- Technische Beratung von Projektteams und Stakeholdern</t>
    </r>
  </si>
  <si>
    <r>
      <t>Referenzprojekte (2)</t>
    </r>
    <r>
      <rPr>
        <sz val="10"/>
        <color theme="1"/>
        <rFont val="Open Sans"/>
      </rPr>
      <t xml:space="preserve">
Aus den relevanten Referenzprojekten eines Profils dieser Rolle sollen in Summe Tätigkeiten in den folgenden Themengebieten hervorgehen (Kategorie 1):
- Multi-Cloud- oder Hybrid-Cloud-Architekturen
- Cloud-native Application-Architekturen (Microservices, Serverless, Container)
- Cloud-Security-Architekturen (Zero Trust, Network Segmentation, Encryption)
- Konzeption und Aufbau von Cloud-Architekturen im Private Cloud Umfeld
- Konzeption und Aufbau von Cloud-Architekturen in der Infrastruktur europäischer Cloudanbieter
Aus den relevanten Referenzprojekten sollen darüber hinaus in Summe Tätigkeiten in den folgenden Themengebieten hervorgehen (Kategorie 2):
- Disaster Recovery und Business Continuity Konzepte
- FinOps und Cloud-Kostenoptimierung
- Entwicklung von Cloud-Landing-Zones und Enterprise-Scale-Architekturen
- Automatisierung und Infrastructure-as-Code auf Enterprise-Level
- Well-Architected Framework Reviews (AWS, Azure oder GCP)</t>
    </r>
  </si>
  <si>
    <t>Aus den relevanten Referenzprojekten des Mitarbeiters gehen in Summe Tätigkeiten in mindestens drei der genannten Themengebiete hervor, wobei mindestens zwei Themengebiete der Kategorie 1 zuzuordnen sind.</t>
  </si>
  <si>
    <t xml:space="preserve">Aus den relevanten Referenzprojekten des Mitarbeiters gehen in Summe Tätigkeiten in mindestens fünf der genannten Themengebiete hervor, wobei mindestens drei Themengebiete der Kategorie 1 zuzuordnen sind.
</t>
  </si>
  <si>
    <t xml:space="preserve">Aus den relevanten Referenzprojekten des Mitarbeiters gehen in Summe Tätigkeiten in mindestens sechs der genannten Themengebiete hervor, wobei mindestens drei Themengebiete der Kategorie 1 zuzuordnen sind.
</t>
  </si>
  <si>
    <r>
      <t>Referenzprojekte (1)</t>
    </r>
    <r>
      <rPr>
        <sz val="10"/>
        <color theme="1"/>
        <rFont val="Open Sans"/>
      </rPr>
      <t xml:space="preserve">
Übergreifend: Referenzprojekte für diese Rolle werden nur gewertet, wenn sie die strategische und fachliche Verantwortung für Cloud-Architekturen im Rahmen eines Projekts zur Cloud-Transformation, Enterprise-Architektur oder Cloud-Governance beinhalteten („relevante Referenzprojekte“). Siehe im Übrigen die Bedingungen und Ausfüllhinweise gemäß Formblatt Personenprofile.
Der Projekteinsatz dieser Rolle muss über alle relevanten Referenzprojekte hinweg mindestens 600 PT betragen haben.
Aus den relevanten Referenzprojekten müssen in Summe Tätigkeiten in vier der folgenden Themengebieten hervorgehen:
- Entwicklung von Cloud-Strategien und Roadmaps
- Leitung von Cloud-Transformationsprojekten
- Etablierung von Cloud-Governance-Modellen und -Prozessen
- Technologische und wirtschaftliche Bewertungen (Business Cases)
- Steuerung und Mentoring von Architektur-Teams</t>
    </r>
  </si>
  <si>
    <r>
      <t>Referenzprojekte (2)</t>
    </r>
    <r>
      <rPr>
        <sz val="10"/>
        <rFont val="Open Sans"/>
      </rPr>
      <t xml:space="preserve">
Aus den relevanten Referenzprojekten eines Profils dieser Rolle sollen in Summe Tätigkeiten in den folgenden Themengebieten hervorgehen (Kategorie 1):
- Enterprise-Cloud-Architekturen und Cloud-Operating-Models
- Cloud-Governance (Policies, Standards, Compliance-Framework)
- Stakeholder-Management auf C-Level-Ebene
- Multi-Cloud- und Hybrid-Cloud-Strategien
Aus den relevanten Referenzprojekten sollen darüber hinaus in Summe Tätigkeiten in den folgenden Themengebieten hervorgehen (Kategorie 2):
- Definition von Architektur-Prinzipien und Designrichtlinien
- Cloud-Security-Strategie und Compliance (DSGVO, BSI, NIS2)
- FinOps-Strategie und TCO-Analysen
- Vendor-Management und Provider-Auswahl
- Aufbau von Cloud Centers of Excellence (CCoE)</t>
    </r>
  </si>
  <si>
    <r>
      <t>Referenzprojekte (1)</t>
    </r>
    <r>
      <rPr>
        <sz val="10"/>
        <rFont val="Open Sans"/>
      </rPr>
      <t xml:space="preserve">
Übergreifend: Referenzprojekte für diese Rolle werden nur gewertet, wenn sie die technische Umsetzung von DevOps-Praktiken, Automatisierung oder Cloud-Infrastruktur im Rahmen eines Projekts zur Einführung, Migration oder dem Betrieb von Cloud-Services beinhalteten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müssen in Summe Tätigkeiten in zwei der folgenden Themengebiete hervorgehen:
- Implementierung von Infrastructure-as-Code (z. B. Terraform, CloudFormation, ARM Templates)
- Aufbau und Pflege von CI/CD-Pipelines
- Deployment und Konfiguration von Applikationen in Cloud-Umgebungen
- Containerisierung von Anwendungen (Docker)
- Monitoring und Logging von Cloud-Ressourcen und Applikationen</t>
    </r>
  </si>
  <si>
    <r>
      <t>Referenzprojekte (2)</t>
    </r>
    <r>
      <rPr>
        <sz val="10"/>
        <color theme="1"/>
        <rFont val="Open Sans"/>
      </rPr>
      <t xml:space="preserve">
Aus den relevanten Referenzprojekten eines Profils dieser Rolle sollen in Summe Tätigkeiten in den folgenden Themengebieten hervorgehen (Kategorie 1):
- Automatisierung von Deployment- und Betriebsprozessen
- Scripting und Automatisierung (Python, Bash, PowerShell)
- Performance-Monitoring und Basic Troubleshooting
- Incident-Handling und First-Level-Support im Cloud-Betrieb
Aus den relevanten Referenzprojekten sollen darüber hinaus in Summe Tätigkeiten in den folgenden Themengebieten hervorgehen (Kategorie 2):
- Implementierung von Backup- und Recovery-Prozessen
- Konfiguration von Container-Orchestrierung (Kubernetes, ECS, AKS, GKE)
- Erstellung von technischer Dokumentation für Deployments
- Versionskontrolle und Git-Workflows (Git, GitLab, GitHub)</t>
    </r>
  </si>
  <si>
    <r>
      <t>Referenzprojekte (1)</t>
    </r>
    <r>
      <rPr>
        <sz val="10"/>
        <color theme="1"/>
        <rFont val="Open Sans"/>
      </rPr>
      <t xml:space="preserve">
Übergreifend: Referenzprojekte für diese Rolle werden nur gewertet, wenn sie die technische Umsetzung von DevOps-Praktiken, Automatisierung oder Cloud-Infrastruktur im Rahmen eines Projekts zur Einführung, Migration oder dem Betrieb von Cloud-Services beinhalteten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müssen in Summe Tätigkeiten in drei der folgenden Themengebiete hervorgehen:
- Design und Implementierung komplexer CI/CD-Architekturen (Multi-Stage, Multi-Environment)
- Entwicklung von Infrastructure-as-Code-Frameworks und Modulen
- Automatisierung von Cloud-Migrationen
- Implementierung von GitOps-Workflows
- Performance-Optimierung und Troubleshooting komplexer Cloud-Umgebungen
- Übernahme der Betriebsverantwortung in komplexen Cloud-Projekten</t>
    </r>
  </si>
  <si>
    <r>
      <t>Referenzprojekte (2)</t>
    </r>
    <r>
      <rPr>
        <sz val="10"/>
        <color theme="1"/>
        <rFont val="Open Sans"/>
      </rPr>
      <t xml:space="preserve">
Aus den relevanten Referenzprojekten eines Profils dieser Rolle sollen in Summe Tätigkeiten in den folgenden Themengebieten hervorgehen (Kategorie 1):
- Incident-Handling und First-Level-Support im Cloud-Betrieb
- Advanced Kubernetes (Helm, Operators, Custom Resources)
- Service Mesh Implementierung (Istio, Linkerd)
- Secrets Management (Vault, AWS Secrets Manager, Azure Key Vault)
- Observability-Stacks (Distributed Tracing, APM)
Aus den relevanten Referenzprojekten sollen darüber hinaus in Summe Tätigkeiten in den folgenden Themengebieten hervorgehen (Kategorie 2):
- Disaster Recovery und High Availability Konzepte
- Security-Automatisierung (Policy-as-Code, Security Scanning in Pipelines)
- Kostenoptimierung und Resource Management
- Mentoring von Junior Engineers
- Incident-Response und Postmortem-Analysen</t>
    </r>
  </si>
  <si>
    <r>
      <t>Referenzprojekte (2)</t>
    </r>
    <r>
      <rPr>
        <sz val="10"/>
        <rFont val="Open Sans"/>
      </rPr>
      <t xml:space="preserve">
Aus den relevanten Referenzprojekten eines Profils dieser Rolle sollen in Summe Tätigkeiten in den folgenden Themengebieten hervorgehen (Kategorie 1):
- Platform-as-a-Service (Internal Developer Platforms)
- DevOps-Prozess-Transformation und Change Management
- Toolchain-Strategie und -Standardisierung
- Capacity Planning und Performance Engineering
Aus den relevanten Referenzprojekten sollen darüber hinaus in Summe Tätigkeiten in den folgenden Themengebieten hervorgehen (Kategorie 2):
- Aufbau von Betriebsmodellen (DevOps, SRE, Platform Engineering)
- Chaos Engineering und Resilience Testing
- FinOps-Verantwortung für Cloud-Infrastruktur-Kosten
- Compliance-Automatisierung (SOC2, ISO 27001, DSGVO)
- Post-Incident-Review-Prozesse und Continuous Improvement
</t>
    </r>
  </si>
  <si>
    <r>
      <t>Referenzprojekte (1)</t>
    </r>
    <r>
      <rPr>
        <sz val="10"/>
        <color theme="1"/>
        <rFont val="Open Sans"/>
      </rPr>
      <t xml:space="preserve">
Übergreifend: Referenzprojekte für diese Rolle werden nur gewertet, wenn sie die Konzeption, Implementierung oder Auditierung von Security-Maßnahmen im Rahmen eines Projekts zur Einführung, Weiterentwicklung oder dem Betrieb von Cloud-Services beinhalteten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müssen in Summe Tätigkeiten in drei der folgenden Themengebiete hervorgehen:
- Entwicklung von Cloud-Security-Architekturen und -Konzepten
- Implementierung von Identity &amp; Access Management (IAM, PAM, SSO, MFA)
- Design und Umsetzung von Netzwerksicherheit (Network Segmentation, Firewalls, Zero Trust)
- Security-Assessments, Penetrationstests oder Vulnerability Management
- Incident Response und Security Operations</t>
    </r>
  </si>
  <si>
    <r>
      <t>Referenzprojekte (2)</t>
    </r>
    <r>
      <rPr>
        <sz val="10"/>
        <rFont val="Open Sans"/>
      </rPr>
      <t xml:space="preserve">
Aus den relevanten Referenzprojekten eines Profils dieser Rolle sollen in Summe Tätigkeiten in den folgenden Themengebieten hervorgehen (Kategorie 1):
- Verschlüsselungskonzepte (Data-at-Rest, Data-in-Transit, Key Management)
- Security Monitoring und SIEM-Integration
- Cloud-Compliance (DSGVO, BSI C5, ISO 27001, NIS2, SOC2)
- Container- und Kubernetes-Security
Aus den relevanten Referenzprojekten sollen darüber hinaus in Summe Tätigkeiten in den folgenden Themengebieten hervorgehen (Kategorie 2):
- Threat Modeling und Risk Assessments
- Security-Automatisierung (Policy-as-Code, Infrastructure Security)
- Secrets Management und Certificate Management
- Security-Audits und Compliance-Reviews
- Beratung von Entwicklungs- und Betriebsteams zu Security Best Practices</t>
    </r>
  </si>
  <si>
    <r>
      <t>Referenzprojekte (2)</t>
    </r>
    <r>
      <rPr>
        <sz val="10"/>
        <rFont val="Open Sans"/>
      </rPr>
      <t xml:space="preserve">
Aus den relevanten Referenzprojekten eines Profils dieser Rolle sollen in Summe Tätigkeiten in den folgenden Themengebieten hervorgehen (Kategorie 1):
- Zero-Trust-Architekturen und Zero-Trust-Strategien
- Multi-Cloud-Security-Governance
- Compliance-Programm-Management (DSGVO, NIS2, KRITIS, BSI C5, ISO 27001, SOC2)
- Security-by-Design und DevSecOps-Transformation
- Risikomanagement und Threat Intelligence
Aus den relevanten Referenzprojekten sollen darüber hinaus in Summe Tätigkeiten in den folgenden Themengebieten hervorgehen (Kategorie 2):
- Definition von Security-Policies, Standards und Richtlinien
- Security-Audit-Koordination (intern und extern)
- Vendor-Security-Management und Third-Party-Risk-Management
- Security-Awareness-Programme und Security-Trainings
- Business Continuity und Disaster Recovery (Security-Perspektive)
</t>
    </r>
  </si>
  <si>
    <r>
      <t>Referenzprojekte (1)</t>
    </r>
    <r>
      <rPr>
        <sz val="10"/>
        <color theme="1"/>
        <rFont val="Open Sans"/>
      </rPr>
      <t xml:space="preserve">
Übergreifend: Referenzprojekte für diese Rolle werden nur gewertet, wenn sie die operative Verantwortung für Service-Management oder Cloud-Operations im Rahmen eines Projekts zur Einführung, Weiterentwicklung oder dem Betrieb von Cloud-Services beinhalteten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müssen in Summe Tätigkeiten in zwei der folgenden Themengebiete hervorgehen:
- Mitarbeit im Incident-Management, z. B. Aufnahme, Priorisierung und Nachverfolgung von Störungen
- Unterstützung im Problem-Management, z. B. Zuarbeit bei Root-Cause-Analysen
- Mitarbeit im Change- und Release-Management, z. B. Dokumentation und Nachverfolgung
- Unterstützung im Service-Level-Management, z. B. Monitoring von SLA-/OLA-Werten
- Mitarbeit im operativen Monitoring und Alerting</t>
    </r>
  </si>
  <si>
    <r>
      <t>Referenzprojekte (2)</t>
    </r>
    <r>
      <rPr>
        <sz val="10"/>
        <color theme="1"/>
        <rFont val="Open Sans"/>
      </rPr>
      <t xml:space="preserve">
Aus den relevanten Referenzprojekten eines Profils dieser Rolle sollen in Summe Tätigkeiten in den folgenden Themengebieten hervorgehen (Kategorie 1):
- Mitarbeit bei der Umsetzung von ITIL-Prozessen im Cloud-Betrieb
- Unterstützung bei der Zusammenarbeit mit Betriebsteams und Schnittstellen (Dev, Ops, Security)
- Mitwirkung bei Capacity Management und Performance-Analysen
- Erstellung und Pflege von Betriebsdokumentation (z. B. Runbooks, SOPs)
Aus den relevanten Referenzprojekten sollen darüber hinaus in Summe Tätigkeiten in den folgenden Themengebieten hervorgehen (Kategorie 2):
- Mitarbeit bei kontinuierlichen Verbesserungsprozessen (Continual Service Improvement)
- Unterstützung beim Service-Reporting und bei KPI-Auswertungen
- Zuarbeit im Eskalationsmanagement und bei der Stakeholder-Kommunikation
- Begleitende Teilnahme an Rufbereitschaften bzw. Unterstützung im On-Call-Betrieb
- Mitarbeit bei Post-Incident-Reviews und Lessons Learned</t>
    </r>
  </si>
  <si>
    <r>
      <t>Referenzprojekte (1)</t>
    </r>
    <r>
      <rPr>
        <sz val="10"/>
        <color theme="1"/>
        <rFont val="Open Sans"/>
      </rPr>
      <t xml:space="preserve">
Übergreifend: Referenzprojekte für diese Rolle werden nur gewertet, wenn sie die operative Verantwortung für Service-Management oder Cloud-Operations im Rahmen eines Projekts zur Einführung, Weiterentwicklung oder dem Betrieb von Cloud-Services beinhalteten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müssen in Summe Tätigkeiten in den folgenden Themengebieten hervorgehen:
- Incident-Management und Koordination der Störungsbehebung
- Problem-Management und Root-Cause-Analysen
- Change-Management und Release-Management
- Service-Level-Management (SLA/OLA-Definition und -Überwachung)
- Operatives Monitoring und Alerting</t>
    </r>
  </si>
  <si>
    <r>
      <t>Referenzprojekte (2)</t>
    </r>
    <r>
      <rPr>
        <sz val="10"/>
        <color theme="1"/>
        <rFont val="Open Sans"/>
      </rPr>
      <t xml:space="preserve">
Aus den relevanten Referenzprojekten eines Profils dieser Rolle sollen in Summe Tätigkeiten in den folgenden Themengebieten hervorgehen (Kategorie 1):
- Implementierung von ITIL-Prozessen im Cloud-Betrieb
- Koordination von Betriebsteams und Schnittstellen (Dev, Ops, Security)
- Capacity Management und Performance-Optimierung
- Erstellung und Pflege von Betriebsdokumentation (Runbooks, SOPs)
Aus den relevanten Referenzprojekten sollen darüber hinaus in Summe Tätigkeiten in den folgenden Themengebieten hervorgehen (Kategorie 2):
- Kontinuierliche Verbesserungsprozesse (Continual Service Improvement)
- Service-Reporting und KPI-Management
- Eskalationsmanagement und Stakeholder-Kommunikation
- On-Call- und Rufbereitschaftskoordination
- Durchführung von Post-Incident-Reviews</t>
    </r>
  </si>
  <si>
    <r>
      <t>Referenzprojekte (1)</t>
    </r>
    <r>
      <rPr>
        <sz val="10"/>
        <color theme="1"/>
        <rFont val="Open Sans"/>
      </rPr>
      <t xml:space="preserve">
Übergreifend: Referenzprojekte für diese Rolle werden nur gewertet, wenn sie die strategische und operative Gesamtverantwortung für Service-Management, Cloud-Operations oder die Steuerung von Cloud-Providern im Rahmen eines Projekts zur Einführung, Weiterentwicklung oder dem Betrieb von Cloud-Services beinhalteten („relevante Referenzprojekte“). Siehe im Übrigen die Bedingungen und Ausfüllhinweise gemäß Formblatt Personenprofile.
Der Projekteinsatz über alle relevanten Referenzprojekte hinweg muss mindestens 600 PT betragen haben.
Aus den relevanten Referenzprojekten müssen in Summe Tätigkeiten in den folgenden Themengebieten hervorgehen:
- Entwicklung und Implementierung von Betriebsmodellen (DevOps, SRE, ITIL)
- Erstellung oder Weiterentwicklung von Cloud-KPIs/SLAs und Service-Modellen
- Steuerung von Cloud-Providern (SLA-/Vertragsmanagement, Performance-Management)
- Leitung und Koordination von Operations-Teams
- Projektcontrolling (Zeit und Budget)
- Stakeholder-Management auf Management-Ebene</t>
    </r>
  </si>
  <si>
    <r>
      <t>Referenzprojekte (2)</t>
    </r>
    <r>
      <rPr>
        <sz val="10"/>
        <rFont val="Open Sans"/>
      </rPr>
      <t xml:space="preserve">
Aus den relevanten Referenzprojekten eines Profils dieser Rolle sollen in Summe Tätigkeiten in den folgenden Themengebieten hervorgehen (Kategorie 1):
- Betriebskonzepte und Service-Lifecycle-Modelle
- Lieferanten- und Vertragsmanagement im Cloud-Kontext
- Aufbau oder Steuerung eines Cloud-Betriebsmodells (z. B. DevOps, SRE, ITIL)
- Change-, Risk- und Problem-Management auf strategischer Ebene
Aus den relevanten Referenzprojekten sollen darüber hinaus in Summe Tätigkeiten in den folgenden Themengebieten hervorgehen (Kategorie 2):
- Durchführung von Service-Reviews, Audits und Compliance-Checks
- Umsetzung von Maßnahmen zur Service-Stabilität, Kostenkontrolle oder Risiko-Reduktion
- Abstimmung mit Security-, Architektur-, Entwicklungs- und Governance-Teams
- Etablierung von Continuous Service Improvement (CSI) Programmen
- Incident-Response-Management und Crisis Management (Hauptverantwortung Rufbereitschaft)
- Capacity Planning und Demand Management</t>
    </r>
  </si>
  <si>
    <t>Anforderungen an die einzureichenden Profile</t>
  </si>
  <si>
    <t>Anforderungen an die Rolle Cloud-Architekt und Plattform-Spezialist (Junior)</t>
  </si>
  <si>
    <t>Die Anforderungen der nächsthöheren Punktstufe werden verfehlt.</t>
  </si>
  <si>
    <t>Anforderungen an die Rolle Cloud-Architekt und Plattform-Spezialist (Senior)</t>
  </si>
  <si>
    <t>Anforderungen an die Rolle Cloud-Architekt und Plattform-Spezialist (Manager)</t>
  </si>
  <si>
    <t>Anforderungen an die Rolle Cloud und DevOps Engineer (Junior)</t>
  </si>
  <si>
    <t>Anforderungen an die Rolle Cloud und DevOps Engineer (Senior)</t>
  </si>
  <si>
    <t>Anforderungen an die Rolle Cloud und DevOps Engineer (Manager)</t>
  </si>
  <si>
    <t>Anforderungen an die Rolle Cloud-Security-Spezialist (Senior)</t>
  </si>
  <si>
    <t>Anforderungen an die Rolle Cloud-Security-Spezialist (Manager)</t>
  </si>
  <si>
    <t>Anforderungen an die Rolle Cloud-Operations &amp; Service-Manager (Junior)</t>
  </si>
  <si>
    <t>Anforderungen an die Rolle Cloud-Operations &amp; Service-Manager (Senior)</t>
  </si>
  <si>
    <t>Anforderungen an die Rolle Cloud-Operations &amp; Service-Manager (Manager)</t>
  </si>
  <si>
    <t>Der Mitarbeiter verfügt über mindestens vier der genannten Zertifizierungen, dabei mindestens eine der genannten Cloud-Architektur-Zertifizierungen und eine der genannten zusätzlichen Zertifizierungen.</t>
  </si>
  <si>
    <t>Der Mitarbeiter verfügt über mindestens vier der genannten Zertifizierungen, dabei mindestens eine der genannten Cloud-Zertifizierungen und eine der genannten zusätzlichen DevOps-Zertifizierungen.</t>
  </si>
  <si>
    <t>Übersicht Wertung</t>
  </si>
  <si>
    <t>Wie 4 Punkte, jedoch durchgängig auf höchstem Niveau. Die Antwort ist durchgehend konkret und sehr gut nachvollziehbar. Projekterfahrungen aus der Praxis fließen umfassend in die Lösung ein. Implikationen der geschilderten Situation werden durchgängig präzise und vollständig erkannt.</t>
  </si>
  <si>
    <t>Wie 3 Punkte, zusätzlich: Die Antwort zeigt an mehreren Stellen besondere Qualität durch konkrete und nachvollziehbare Beispiele aus der Praxis. Die wesentlichen Implikationen der geschilderten Situation werden überwiegend auch ohne explizite Erwähnung in der Aufgabenstellung präzise erkannt.</t>
  </si>
  <si>
    <r>
      <t>Referenzprojekte (1)</t>
    </r>
    <r>
      <rPr>
        <sz val="10"/>
        <rFont val="Open Sans"/>
      </rPr>
      <t xml:space="preserve">
Übergreifend: Referenzprojekte für diese Rolle werden nur gewertet, wenn sie die Verantwortung für Cloud-Projekte inklusive Betriebsverantwortung (Koordination von Incident-Response und On-Call-Prozessen) im Rahmen eines Projekts zur Einführung, Migration oder dem Betrieb von Cloud-Services beinhalteten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müssen in Summe Tätigkeiten in vier der folgenden Themengebiete hervorgehen:
- Aufbau und Leitung von DevOps- oder Platform-Engineering-Teams
- Entwicklung und Implementierung von DevOps-Strategien und -Roadmaps
- Etablierung von SRE-Praktiken (SLO/SLI/Error Budgets)
- Design und Verantwortung für Enterprise-Platform-Architekturen
- Incident-Management-Verantwortung und Rufbereitschaftskoordination
- Stakeholder-Management und technische Beratung auf Management-Ebene</t>
    </r>
  </si>
  <si>
    <r>
      <t>Berufserfahrung</t>
    </r>
    <r>
      <rPr>
        <sz val="10"/>
        <rFont val="Open Sans"/>
      </rPr>
      <t xml:space="preserve">
Profile dieser Rolle müssen über mindestens 4 Jahre Berufs-/Projekterfahrung in der Konzeption, Implementierung und Optimierung von Cloud-Architekturen verfügen, im Bereich Multi-Cloud-Strategien, Cloud-native Architekturen und Performance-Optimierung.</t>
    </r>
  </si>
  <si>
    <r>
      <t>Referenzprojekte (1)</t>
    </r>
    <r>
      <rPr>
        <sz val="10"/>
        <color theme="1"/>
        <rFont val="Open Sans"/>
      </rPr>
      <t xml:space="preserve">
Übergreifend: Referenzprojekte für diese Rolle werden nur gewertet, wenn sie die strategische und fachliche Verantwortung für Cloud-Security-Programme, Security-Governance oder Security-Transformationen im Rahmen eines Projekts zur Einführung, Weiterentwicklung oder dem Betrieb von Cloud-Services beinhalteten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müssen in Summe Tätigkeiten in vier der folgenden Themengebiete hervorgehen:
- Incident-Response-Management und Crisis Management
- Entwicklung von Cloud-Security-Strategien und Security-Roadmaps
- Etablierung von Security-Governance-Modellen und -Frameworks
- Leitung von Security-Transformationsprojekten
- Aufbau und Steuerung von Security Operations Centers (SOC) oder Security-Teams
- Stakeholder-Management auf Leitungs-/Managementebene, z. B. CISO, IT-Leitung, Behördenleitung</t>
    </r>
  </si>
  <si>
    <r>
      <t>Hintergrund (fiktives Szenario)</t>
    </r>
    <r>
      <rPr>
        <sz val="9"/>
        <rFont val="Open Sans"/>
      </rPr>
      <t xml:space="preserve">
Das Statistische Landesamt Mitteldeutschland (StaLA-MD) erhebt, verarbeitet und veröffentlicht amtliche Statistiken (Mikrozensus, Wirtschafts- und Umweltstatistik) und ist im Statistikverbund mit dem Statistischen Bundesamt (Destatis) und den übrigen Landesämtern eng verflochten. Die bestehende Infrastruktur (VMware, ca. 900 VMs, isolierte Fachverfahren) genügt den steigenden Anforderungen nicht mehr. Gesucht wird ein externer Dienstleister für Aufbau und  Betrieb einer Cloud-Plattform (Hybrid Cloud, d.h. On-Premises und Public Cloud) inkl. 24/7-Rufbereitschaft, Security Operations und Migration. 
</t>
    </r>
    <r>
      <rPr>
        <u/>
        <sz val="9"/>
        <rFont val="Open Sans"/>
      </rPr>
      <t>Aufgabenstellung für den Bieter</t>
    </r>
    <r>
      <rPr>
        <sz val="9"/>
        <rFont val="Open Sans"/>
      </rPr>
      <t xml:space="preserve">
Erstellen Sie ein integriertes Einführungs- und Betriebskonzept, das zeigt, wie Ihr Team diese Situation von der Erstberatung bis zum Regelbetrieb begleitet. Das Konzept soll auch nachvollziehbar machen, welche Expertise Ihres Teams an welcher Stelle zum Tragen kommt und wie Prozesse und Fähigkeiten Ihrer AN-Organisation die Leistungserbringung unterstützen. Adressieren Sie dabei mindestens die folgenden Aspekte:
- Entwerfen Sie die Zielarchitektur der Plattform und begründen Sie dabei die Auswahl der Technologie zur Container-Orchestrierung. Beschreiben Sie Ihren IaC- und GitOps-Ansatz
- Stellen Sie Ihr Betriebsmodell per RACI-Matrix dar und beschreiben Sie den Ansatz zur phasenweisen 24/7-Rufbereitschaft (inkl. On-Call Tooling, Eskalationsketten). Schildern Sie dabei den Ablauf von Alarmierung bis Wiederherstellung für den Fall eines vollständigen Ausfalls des Produktivclusters außerhalb der Kernzeiten.
- Gehen Sie auf Besonderheiten des Cloud-Betriebs ein und zeigen Sie, wie sich das auf die existierenden Prozesse auswirkt.
- Beschreiben Sie Ihre Sicherheitsarchitektur (Zero Trust) und erläutern Sie Ihr SOC-/SIEM-Modell sowie das Incident-Response-Playbook.
- Beschreiben Sie Ihre Migrationsmethodik und die geplante Transition von Teilen des von Ihnen durchgeführten Betriebs zurück zum StaLA-MD.
</t>
    </r>
    <r>
      <rPr>
        <u/>
        <sz val="9"/>
        <rFont val="Open Sans"/>
      </rPr>
      <t>Formale Anforderungen</t>
    </r>
    <r>
      <rPr>
        <sz val="9"/>
        <rFont val="Open Sans"/>
      </rPr>
      <t xml:space="preserve">
Der maximale Umfang des Konzepts beträgt insgesamt 8 DIN A4 Seiten (inkl. Deckblatt und ggf. Inhalts- und Abbildungsverzeichnis sowie Grafiken) in der Schriftart Arial, 12 pt, bei einfachem Zeilenabstand. Die Seitenränder betragen links, rechts, oben und unten jeweils 2,5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</si>
</sst>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Open Sans"/>
      <family val="2"/>
      <charset val="1"/>
    </font>
    <font>
      <sz val="10"/>
      <color theme="1"/>
      <name val="Open Sans"/>
      <family val="2"/>
      <charset val="1"/>
    </font>
    <font>
      <sz val="10"/>
      <name val="Open Sans"/>
      <family val="2"/>
      <charset val="1"/>
    </font>
    <font>
      <b/>
      <sz val="12"/>
      <name val="Open Sans"/>
      <family val="2"/>
      <charset val="1"/>
    </font>
    <font>
      <b/>
      <sz val="10"/>
      <name val="Open Sans"/>
      <family val="2"/>
      <charset val="1"/>
    </font>
    <font>
      <b/>
      <sz val="10"/>
      <color theme="0"/>
      <name val="Open Sans"/>
      <family val="2"/>
      <charset val="1"/>
    </font>
    <font>
      <sz val="10"/>
      <color theme="0"/>
      <name val="Open Sans"/>
      <family val="2"/>
      <charset val="1"/>
    </font>
    <font>
      <sz val="10"/>
      <color rgb="FFFF0000"/>
      <name val="Open Sans"/>
      <family val="2"/>
      <charset val="1"/>
    </font>
    <font>
      <sz val="12"/>
      <color theme="0"/>
      <name val="Open Sans"/>
      <family val="2"/>
      <charset val="1"/>
    </font>
    <font>
      <sz val="10"/>
      <name val="Open Sans"/>
      <family val="2"/>
    </font>
    <font>
      <sz val="10"/>
      <color theme="1"/>
      <name val="Open Sans"/>
      <family val="2"/>
    </font>
    <font>
      <b/>
      <sz val="11"/>
      <color theme="1"/>
      <name val="Open Sans"/>
      <family val="2"/>
      <charset val="1"/>
    </font>
    <font>
      <b/>
      <sz val="10"/>
      <name val="Open Sans"/>
      <family val="2"/>
    </font>
    <font>
      <b/>
      <sz val="10"/>
      <color theme="0"/>
      <name val="Open Sans"/>
      <family val="2"/>
    </font>
    <font>
      <b/>
      <sz val="9"/>
      <color theme="0"/>
      <name val="Open Sans"/>
      <family val="2"/>
    </font>
    <font>
      <sz val="10"/>
      <name val="Arial"/>
      <family val="2"/>
      <charset val="1"/>
    </font>
    <font>
      <b/>
      <sz val="10"/>
      <color rgb="FF000000"/>
      <name val="Open Sans"/>
    </font>
    <font>
      <b/>
      <sz val="16"/>
      <color rgb="FFFFFFFF"/>
      <name val="Open Sans"/>
    </font>
    <font>
      <b/>
      <sz val="11"/>
      <color rgb="FFFFFFFF"/>
      <name val="Open Sans"/>
    </font>
    <font>
      <sz val="11"/>
      <color rgb="FF000000"/>
      <name val="Open Sans"/>
    </font>
    <font>
      <b/>
      <sz val="11"/>
      <name val="Open Sans"/>
    </font>
    <font>
      <b/>
      <sz val="11"/>
      <color rgb="FF000000"/>
      <name val="Open Sans"/>
    </font>
    <font>
      <b/>
      <sz val="12"/>
      <color theme="0"/>
      <name val="Open Sans"/>
    </font>
    <font>
      <b/>
      <sz val="12"/>
      <color indexed="18"/>
      <name val="Open Sans"/>
    </font>
    <font>
      <sz val="10"/>
      <name val="Open Sans"/>
    </font>
    <font>
      <sz val="10"/>
      <color theme="1"/>
      <name val="Open Sans"/>
    </font>
    <font>
      <sz val="9"/>
      <name val="Open Sans"/>
    </font>
    <font>
      <b/>
      <sz val="10"/>
      <name val="Open Sans"/>
    </font>
    <font>
      <b/>
      <sz val="10"/>
      <color theme="1"/>
      <name val="Open Sans"/>
    </font>
    <font>
      <u/>
      <sz val="9"/>
      <name val="Open Sans"/>
    </font>
    <font>
      <b/>
      <sz val="10"/>
      <color theme="0"/>
      <name val="Open Sans"/>
    </font>
    <font>
      <sz val="10"/>
      <name val="Open Sans"/>
    </font>
    <font>
      <b/>
      <sz val="10"/>
      <color theme="0"/>
      <name val="Open Sans"/>
    </font>
    <font>
      <sz val="12"/>
      <color theme="1"/>
      <name val="Open Sans"/>
    </font>
    <font>
      <sz val="10"/>
      <color theme="0"/>
      <name val="Open Sans"/>
    </font>
  </fonts>
  <fills count="15">
    <fill>
      <patternFill patternType="none"/>
    </fill>
    <fill>
      <patternFill patternType="gray125"/>
    </fill>
    <fill>
      <patternFill patternType="solid">
        <fgColor theme="0"/>
        <bgColor rgb="FFF2F2F2"/>
      </patternFill>
    </fill>
    <fill>
      <patternFill patternType="solid">
        <fgColor theme="4"/>
        <bgColor rgb="FF99CCFF"/>
      </patternFill>
    </fill>
    <fill>
      <patternFill patternType="solid">
        <fgColor theme="9"/>
        <bgColor rgb="FF808080"/>
      </patternFill>
    </fill>
    <fill>
      <patternFill patternType="solid">
        <fgColor theme="5"/>
        <bgColor rgb="FFFF6600"/>
      </patternFill>
    </fill>
    <fill>
      <patternFill patternType="solid">
        <fgColor theme="5" tint="0.79989013336588644"/>
        <bgColor rgb="FFF2F2F2"/>
      </patternFill>
    </fill>
    <fill>
      <patternFill patternType="solid">
        <fgColor theme="7"/>
        <bgColor rgb="FFC0C0C0"/>
      </patternFill>
    </fill>
    <fill>
      <patternFill patternType="solid">
        <fgColor theme="4" tint="0.79989013336588644"/>
        <bgColor rgb="FFF2F2F2"/>
      </patternFill>
    </fill>
    <fill>
      <patternFill patternType="solid">
        <fgColor theme="2"/>
        <bgColor rgb="FFE0F3F6"/>
      </patternFill>
    </fill>
    <fill>
      <patternFill patternType="solid">
        <fgColor rgb="FFFFEB9C"/>
      </patternFill>
    </fill>
    <fill>
      <patternFill patternType="solid">
        <fgColor rgb="FF1F4E78"/>
      </patternFill>
    </fill>
    <fill>
      <patternFill patternType="solid">
        <fgColor rgb="FF5B9BD5"/>
      </patternFill>
    </fill>
    <fill>
      <patternFill patternType="solid">
        <fgColor rgb="FFD9EAF7"/>
      </patternFill>
    </fill>
    <fill>
      <patternFill patternType="solid">
        <fgColor theme="5" tint="0.79979857783745845"/>
        <bgColor rgb="FFF2F2F2"/>
      </patternFill>
    </fill>
  </fills>
  <borders count="10">
    <border>
      <left/>
      <right/>
      <top/>
      <bottom/>
      <diagonal/>
    </border>
    <border>
      <left style="thin">
        <color theme="6"/>
      </left>
      <right style="thin">
        <color theme="6"/>
      </right>
      <top style="thin">
        <color theme="6"/>
      </top>
      <bottom/>
      <diagonal/>
    </border>
    <border>
      <left style="thin">
        <color theme="6"/>
      </left>
      <right style="thin">
        <color theme="6"/>
      </right>
      <top style="thin">
        <color theme="6"/>
      </top>
      <bottom style="thin">
        <color theme="6"/>
      </bottom>
      <diagonal/>
    </border>
    <border>
      <left style="thin">
        <color theme="6"/>
      </left>
      <right/>
      <top style="thin">
        <color theme="6"/>
      </top>
      <bottom style="thin">
        <color theme="6"/>
      </bottom>
      <diagonal/>
    </border>
    <border>
      <left style="thin">
        <color theme="6"/>
      </left>
      <right style="thin">
        <color theme="6"/>
      </right>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rgb="FFBFBFBF"/>
      </left>
      <right style="thin">
        <color rgb="FFBFBFBF"/>
      </right>
      <top style="thin">
        <color rgb="FFBFBFBF"/>
      </top>
      <bottom style="thin">
        <color rgb="FFBFBFBF"/>
      </bottom>
      <diagonal/>
    </border>
    <border>
      <left/>
      <right/>
      <top/>
      <bottom style="thin">
        <color theme="6"/>
      </bottom>
      <diagonal/>
    </border>
  </borders>
  <cellStyleXfs count="2">
    <xf numFmtId="0" fontId="0" fillId="0" borderId="0"/>
    <xf numFmtId="0" fontId="15" fillId="0" borderId="0"/>
  </cellStyleXfs>
  <cellXfs count="83">
    <xf numFmtId="0" fontId="0" fillId="0" borderId="0" xfId="0"/>
    <xf numFmtId="0" fontId="1" fillId="2" borderId="0" xfId="0" applyFont="1" applyFill="1"/>
    <xf numFmtId="0" fontId="2" fillId="2" borderId="0" xfId="0" applyFont="1" applyFill="1"/>
    <xf numFmtId="0" fontId="1" fillId="2" borderId="0" xfId="0" applyFont="1" applyFill="1" applyAlignment="1">
      <alignment vertical="top" wrapText="1"/>
    </xf>
    <xf numFmtId="0" fontId="3" fillId="2" borderId="0" xfId="0" applyFont="1" applyFill="1"/>
    <xf numFmtId="0" fontId="4" fillId="3" borderId="1" xfId="0" applyFont="1" applyFill="1" applyBorder="1"/>
    <xf numFmtId="0" fontId="5" fillId="3" borderId="1" xfId="0" applyFont="1" applyFill="1" applyBorder="1"/>
    <xf numFmtId="0" fontId="5" fillId="3" borderId="1" xfId="0" applyFont="1" applyFill="1" applyBorder="1" applyAlignment="1">
      <alignment vertical="top" wrapText="1"/>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4" borderId="2" xfId="0" applyFont="1" applyFill="1" applyBorder="1"/>
    <xf numFmtId="0" fontId="6" fillId="4" borderId="2" xfId="0" applyFont="1" applyFill="1" applyBorder="1"/>
    <xf numFmtId="0" fontId="6" fillId="4" borderId="2" xfId="0" applyFont="1" applyFill="1" applyBorder="1" applyAlignment="1">
      <alignment vertical="top" wrapText="1"/>
    </xf>
    <xf numFmtId="0" fontId="1" fillId="5" borderId="2" xfId="0" applyFont="1" applyFill="1" applyBorder="1" applyAlignment="1">
      <alignment vertical="top" wrapText="1"/>
    </xf>
    <xf numFmtId="0" fontId="4" fillId="6" borderId="2" xfId="0" applyFont="1" applyFill="1" applyBorder="1" applyAlignment="1">
      <alignment vertical="top"/>
    </xf>
    <xf numFmtId="0" fontId="2" fillId="6" borderId="2" xfId="0" applyFont="1" applyFill="1" applyBorder="1" applyAlignment="1">
      <alignment vertical="top" wrapText="1"/>
    </xf>
    <xf numFmtId="0" fontId="2" fillId="2" borderId="2" xfId="0" applyFont="1" applyFill="1" applyBorder="1" applyAlignment="1">
      <alignment vertical="top" wrapText="1"/>
    </xf>
    <xf numFmtId="0" fontId="2" fillId="7" borderId="2" xfId="0" applyFont="1" applyFill="1" applyBorder="1" applyAlignment="1">
      <alignment vertical="top" wrapText="1"/>
    </xf>
    <xf numFmtId="0" fontId="4" fillId="7" borderId="2" xfId="0" applyFont="1" applyFill="1" applyBorder="1" applyAlignment="1">
      <alignment vertical="top" wrapText="1"/>
    </xf>
    <xf numFmtId="0" fontId="4" fillId="6" borderId="2" xfId="0" applyFont="1" applyFill="1" applyBorder="1" applyAlignment="1">
      <alignment vertical="top" wrapText="1"/>
    </xf>
    <xf numFmtId="0" fontId="2" fillId="6" borderId="2" xfId="0" applyFont="1" applyFill="1" applyBorder="1" applyAlignment="1">
      <alignment vertical="top"/>
    </xf>
    <xf numFmtId="0" fontId="4" fillId="8" borderId="2" xfId="0" applyFont="1" applyFill="1" applyBorder="1" applyAlignment="1">
      <alignment vertical="top" wrapText="1"/>
    </xf>
    <xf numFmtId="0" fontId="2" fillId="0" borderId="2" xfId="0" applyFont="1" applyBorder="1" applyAlignment="1">
      <alignment vertical="top" wrapText="1"/>
    </xf>
    <xf numFmtId="0" fontId="4" fillId="9" borderId="2" xfId="0" applyFont="1" applyFill="1" applyBorder="1" applyAlignment="1">
      <alignment vertical="top" wrapText="1"/>
    </xf>
    <xf numFmtId="0" fontId="7" fillId="2" borderId="2" xfId="0" applyFont="1" applyFill="1" applyBorder="1" applyAlignment="1">
      <alignment vertical="top" wrapText="1"/>
    </xf>
    <xf numFmtId="0" fontId="1" fillId="7" borderId="0" xfId="0" applyFont="1" applyFill="1"/>
    <xf numFmtId="0" fontId="1" fillId="2" borderId="2" xfId="0" applyFont="1" applyFill="1" applyBorder="1" applyAlignment="1">
      <alignment vertical="top" wrapText="1"/>
    </xf>
    <xf numFmtId="0" fontId="8" fillId="5" borderId="2" xfId="0" applyFont="1" applyFill="1" applyBorder="1" applyAlignment="1">
      <alignment vertical="top"/>
    </xf>
    <xf numFmtId="0" fontId="0" fillId="2" borderId="0" xfId="0" applyFill="1"/>
    <xf numFmtId="0" fontId="5" fillId="5" borderId="2" xfId="0" applyFont="1" applyFill="1" applyBorder="1" applyAlignment="1">
      <alignment vertical="top"/>
    </xf>
    <xf numFmtId="0" fontId="1" fillId="6" borderId="2" xfId="0" applyFont="1" applyFill="1" applyBorder="1" applyAlignment="1">
      <alignment vertical="top" wrapText="1"/>
    </xf>
    <xf numFmtId="0" fontId="10" fillId="2" borderId="2" xfId="0" applyFont="1" applyFill="1" applyBorder="1" applyAlignment="1">
      <alignment vertical="top" wrapText="1"/>
    </xf>
    <xf numFmtId="0" fontId="2" fillId="8" borderId="2" xfId="0" applyFont="1" applyFill="1" applyBorder="1" applyAlignment="1">
      <alignment vertical="top" wrapText="1"/>
    </xf>
    <xf numFmtId="0" fontId="11" fillId="0" borderId="0" xfId="0" applyFont="1" applyAlignment="1">
      <alignment horizontal="center" vertical="center" textRotation="90"/>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vertical="center" wrapText="1"/>
    </xf>
    <xf numFmtId="0" fontId="14" fillId="4" borderId="6" xfId="0" applyFont="1" applyFill="1" applyBorder="1" applyAlignment="1">
      <alignment vertical="center" wrapText="1"/>
    </xf>
    <xf numFmtId="0" fontId="2" fillId="2" borderId="2" xfId="0" quotePrefix="1" applyFont="1" applyFill="1" applyBorder="1" applyAlignment="1">
      <alignment vertical="top" wrapText="1"/>
    </xf>
    <xf numFmtId="0" fontId="5" fillId="3" borderId="5" xfId="0" applyFont="1" applyFill="1" applyBorder="1" applyAlignment="1">
      <alignment horizontal="center"/>
    </xf>
    <xf numFmtId="0" fontId="13" fillId="4" borderId="3" xfId="0" applyFont="1" applyFill="1" applyBorder="1" applyAlignment="1">
      <alignment horizontal="center" vertical="center" wrapText="1"/>
    </xf>
    <xf numFmtId="0" fontId="9" fillId="2" borderId="2" xfId="1" applyFont="1" applyFill="1" applyBorder="1" applyAlignment="1">
      <alignment vertical="top" wrapText="1"/>
    </xf>
    <xf numFmtId="0" fontId="9" fillId="7" borderId="2" xfId="1" applyFont="1" applyFill="1" applyBorder="1" applyAlignment="1">
      <alignment vertical="top" wrapText="1"/>
    </xf>
    <xf numFmtId="0" fontId="12" fillId="7" borderId="2" xfId="1" applyFont="1" applyFill="1" applyBorder="1" applyAlignment="1">
      <alignment vertical="top" wrapText="1"/>
    </xf>
    <xf numFmtId="0" fontId="9" fillId="0" borderId="2" xfId="1" applyFont="1" applyBorder="1" applyAlignment="1">
      <alignment vertical="top" wrapText="1"/>
    </xf>
    <xf numFmtId="0" fontId="18" fillId="12" borderId="8" xfId="0" applyFont="1" applyFill="1" applyBorder="1" applyAlignment="1">
      <alignment horizontal="center" vertical="center" wrapText="1"/>
    </xf>
    <xf numFmtId="0" fontId="0" fillId="0" borderId="8" xfId="0" applyBorder="1" applyAlignment="1">
      <alignment vertical="center" wrapText="1"/>
    </xf>
    <xf numFmtId="3" fontId="0" fillId="0" borderId="8" xfId="0" applyNumberFormat="1" applyBorder="1" applyAlignment="1">
      <alignment vertical="center" wrapText="1"/>
    </xf>
    <xf numFmtId="0" fontId="19" fillId="10" borderId="8" xfId="0" applyFont="1" applyFill="1" applyBorder="1" applyAlignment="1">
      <alignment horizontal="center" vertical="center" wrapText="1"/>
    </xf>
    <xf numFmtId="0" fontId="20" fillId="13" borderId="8" xfId="0" applyFont="1" applyFill="1" applyBorder="1" applyAlignment="1">
      <alignment vertical="center" wrapText="1"/>
    </xf>
    <xf numFmtId="3" fontId="20" fillId="13" borderId="8" xfId="0" applyNumberFormat="1" applyFont="1" applyFill="1" applyBorder="1" applyAlignment="1">
      <alignment vertical="center" wrapText="1"/>
    </xf>
    <xf numFmtId="0" fontId="21" fillId="10" borderId="8"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10" borderId="2" xfId="1" applyFont="1" applyFill="1" applyBorder="1" applyAlignment="1">
      <alignment horizontal="center" vertical="center" wrapText="1"/>
    </xf>
    <xf numFmtId="0" fontId="23" fillId="0" borderId="0" xfId="0" applyFont="1"/>
    <xf numFmtId="0" fontId="22" fillId="0" borderId="0" xfId="0" applyFont="1"/>
    <xf numFmtId="0" fontId="27" fillId="6" borderId="2" xfId="0" applyFont="1" applyFill="1" applyBorder="1" applyAlignment="1">
      <alignment vertical="top" wrapText="1"/>
    </xf>
    <xf numFmtId="0" fontId="27" fillId="2" borderId="2" xfId="0" applyFont="1" applyFill="1" applyBorder="1" applyAlignment="1">
      <alignment vertical="top" wrapText="1"/>
    </xf>
    <xf numFmtId="0" fontId="27" fillId="0" borderId="2" xfId="0" applyFont="1" applyBorder="1" applyAlignment="1">
      <alignment vertical="top" wrapText="1"/>
    </xf>
    <xf numFmtId="0" fontId="28" fillId="2" borderId="2" xfId="0" applyFont="1" applyFill="1" applyBorder="1" applyAlignment="1">
      <alignment vertical="top" wrapText="1"/>
    </xf>
    <xf numFmtId="0" fontId="29" fillId="2" borderId="2" xfId="0" applyFont="1" applyFill="1" applyBorder="1" applyAlignment="1">
      <alignment vertical="top" wrapText="1"/>
    </xf>
    <xf numFmtId="0" fontId="30" fillId="3" borderId="2" xfId="0" applyFont="1" applyFill="1" applyBorder="1" applyAlignment="1">
      <alignment horizontal="center" vertical="center" wrapText="1"/>
    </xf>
    <xf numFmtId="0" fontId="31" fillId="14" borderId="2" xfId="0" applyFont="1" applyFill="1" applyBorder="1" applyAlignment="1">
      <alignment vertical="top"/>
    </xf>
    <xf numFmtId="0" fontId="32" fillId="4" borderId="2" xfId="0" applyFont="1" applyFill="1" applyBorder="1" applyAlignment="1">
      <alignment horizontal="center" vertical="center"/>
    </xf>
    <xf numFmtId="0" fontId="22" fillId="5" borderId="2" xfId="0" applyFont="1" applyFill="1" applyBorder="1" applyAlignment="1">
      <alignment horizontal="right" vertical="center" wrapText="1"/>
    </xf>
    <xf numFmtId="0" fontId="22" fillId="5" borderId="2" xfId="0" applyFont="1" applyFill="1" applyBorder="1" applyAlignment="1">
      <alignment vertical="center" wrapText="1"/>
    </xf>
    <xf numFmtId="0" fontId="33" fillId="5" borderId="2" xfId="0" applyFont="1" applyFill="1" applyBorder="1" applyAlignment="1">
      <alignment vertical="top" wrapText="1"/>
    </xf>
    <xf numFmtId="0" fontId="32" fillId="5" borderId="2" xfId="0" applyFont="1" applyFill="1" applyBorder="1" applyAlignment="1">
      <alignment vertical="top"/>
    </xf>
    <xf numFmtId="0" fontId="32" fillId="5" borderId="2" xfId="0" applyFont="1" applyFill="1" applyBorder="1" applyAlignment="1">
      <alignment vertical="top" wrapText="1"/>
    </xf>
    <xf numFmtId="0" fontId="34" fillId="5" borderId="2" xfId="0" applyFont="1" applyFill="1" applyBorder="1" applyAlignment="1">
      <alignment vertical="top" wrapText="1"/>
    </xf>
    <xf numFmtId="0" fontId="25" fillId="5" borderId="2" xfId="0" applyFont="1" applyFill="1" applyBorder="1" applyAlignment="1">
      <alignment vertical="top" wrapText="1"/>
    </xf>
    <xf numFmtId="0" fontId="17" fillId="11" borderId="0" xfId="0" applyFont="1" applyFill="1" applyAlignment="1">
      <alignment horizontal="center" vertical="center"/>
    </xf>
    <xf numFmtId="0" fontId="0" fillId="0" borderId="0" xfId="0"/>
    <xf numFmtId="0" fontId="5" fillId="3" borderId="3" xfId="0" applyFont="1" applyFill="1" applyBorder="1" applyAlignment="1">
      <alignment horizontal="center"/>
    </xf>
    <xf numFmtId="0" fontId="0" fillId="0" borderId="5" xfId="0" applyBorder="1"/>
    <xf numFmtId="0" fontId="13" fillId="3" borderId="5" xfId="0" applyFont="1" applyFill="1" applyBorder="1" applyAlignment="1">
      <alignment horizontal="center" vertical="center"/>
    </xf>
    <xf numFmtId="0" fontId="5" fillId="3" borderId="2" xfId="0" applyFont="1" applyFill="1" applyBorder="1" applyAlignment="1">
      <alignment horizontal="center"/>
    </xf>
    <xf numFmtId="0" fontId="0" fillId="0" borderId="6" xfId="0" applyBorder="1"/>
    <xf numFmtId="0" fontId="28" fillId="2" borderId="9" xfId="0" applyFont="1" applyFill="1" applyBorder="1" applyAlignment="1">
      <alignment horizontal="center" vertical="center"/>
    </xf>
    <xf numFmtId="0" fontId="28" fillId="2" borderId="7" xfId="0" applyFont="1" applyFill="1" applyBorder="1" applyAlignment="1">
      <alignment horizontal="center" vertical="center"/>
    </xf>
    <xf numFmtId="0" fontId="8" fillId="5" borderId="2" xfId="0" applyFont="1" applyFill="1" applyBorder="1" applyAlignment="1">
      <alignment horizontal="left" vertical="top" wrapText="1"/>
    </xf>
  </cellXfs>
  <cellStyles count="2">
    <cellStyle name="Standard" xfId="0" builtinId="0"/>
    <cellStyle name="Standard 2" xfId="1" xr:uid="{00000000-0005-0000-0000-000001000000}"/>
  </cellStyles>
  <dxfs count="144">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
      <fill>
        <patternFill patternType="solid">
          <fgColor rgb="FFFFEB9C"/>
        </patternFill>
      </fill>
    </dxf>
    <dxf>
      <fill>
        <patternFill patternType="solid">
          <fgColor rgb="FFFFEB9C"/>
        </patternFill>
      </fill>
    </dxf>
    <dxf>
      <fill>
        <patternFill patternType="solid">
          <fgColor rgb="FFC6EFCE"/>
        </patternFill>
      </fill>
    </dxf>
    <dxf>
      <fill>
        <patternFill patternType="solid">
          <fgColor rgb="FFC6EFCE"/>
        </patternFill>
      </fill>
    </dxf>
    <dxf>
      <fill>
        <patternFill patternType="solid">
          <fgColor rgb="FFFFC7CE"/>
        </patternFill>
      </fill>
    </dxf>
    <dxf>
      <fill>
        <patternFill patternType="solid">
          <f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E0F3F6"/>
      <rgbColor rgb="FF660066"/>
      <rgbColor rgb="FFE05565"/>
      <rgbColor rgb="FF0066CC"/>
      <rgbColor rgb="FFD5D5D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9DDE0"/>
      <rgbColor rgb="FF3366FF"/>
      <rgbColor rgb="FF63C3D1"/>
      <rgbColor rgb="FF99CC00"/>
      <rgbColor rgb="FFFFCC00"/>
      <rgbColor rgb="FFFF9900"/>
      <rgbColor rgb="FFFF6600"/>
      <rgbColor rgb="FF5F5F5F"/>
      <rgbColor rgb="FFA9A9A9"/>
      <rgbColor rgb="FF003366"/>
      <rgbColor rgb="FF00B050"/>
      <rgbColor rgb="FF003300"/>
      <rgbColor rgb="FF333300"/>
      <rgbColor rgb="FF993300"/>
      <rgbColor rgb="FF993366"/>
      <rgbColor rgb="FF333399"/>
      <rgbColor rgb="FF2F2F2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Design%20govdigital">
  <a:themeElements>
    <a:clrScheme name="Benutzerdefiniert 15">
      <a:dk1>
        <a:srgbClr val="2F2F2F"/>
      </a:dk1>
      <a:lt1>
        <a:srgbClr val="FFFFFF"/>
      </a:lt1>
      <a:dk2>
        <a:srgbClr val="5F5F5F"/>
      </a:dk2>
      <a:lt2>
        <a:srgbClr val="F2F2F2"/>
      </a:lt2>
      <a:accent1>
        <a:srgbClr val="63C3D1"/>
      </a:accent1>
      <a:accent2>
        <a:srgbClr val="E05565"/>
      </a:accent2>
      <a:accent3>
        <a:srgbClr val="D5D5D5"/>
      </a:accent3>
      <a:accent4>
        <a:srgbClr val="A9A9A9"/>
      </a:accent4>
      <a:accent5>
        <a:srgbClr val="787878"/>
      </a:accent5>
      <a:accent6>
        <a:srgbClr val="5F5F5F"/>
      </a:accent6>
      <a:hlink>
        <a:srgbClr val="34A2B2"/>
      </a:hlink>
      <a:folHlink>
        <a:srgbClr val="A9A9A9"/>
      </a:folHlink>
    </a:clrScheme>
    <a:fontScheme name="GovDIgtal">
      <a:majorFont>
        <a:latin typeface="Open Sans"/>
        <a:ea typeface=""/>
        <a:cs typeface=""/>
      </a:majorFont>
      <a:minorFont>
        <a:latin typeface="Open Sans"/>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7"/>
  <sheetViews>
    <sheetView showGridLines="0" workbookViewId="0"/>
  </sheetViews>
  <sheetFormatPr baseColWidth="10" defaultColWidth="9" defaultRowHeight="14.25"/>
  <cols>
    <col min="1" max="1" width="2" customWidth="1"/>
    <col min="2" max="2" width="28" customWidth="1"/>
    <col min="3" max="3" width="12" customWidth="1"/>
    <col min="4" max="4" width="13" customWidth="1"/>
    <col min="5" max="5" width="11" customWidth="1"/>
  </cols>
  <sheetData>
    <row r="2" spans="2:5" ht="27.95" customHeight="1">
      <c r="B2" s="73" t="s">
        <v>318</v>
      </c>
      <c r="C2" s="74"/>
      <c r="D2" s="74"/>
      <c r="E2" s="74"/>
    </row>
    <row r="4" spans="2:5" ht="15">
      <c r="B4" s="47" t="s">
        <v>0</v>
      </c>
      <c r="C4" s="47" t="s">
        <v>1</v>
      </c>
      <c r="D4" s="47" t="s">
        <v>2</v>
      </c>
      <c r="E4" s="47" t="s">
        <v>3</v>
      </c>
    </row>
    <row r="5" spans="2:5">
      <c r="B5" s="48" t="s">
        <v>4</v>
      </c>
      <c r="C5" s="49">
        <f>Personal!L6</f>
        <v>2340</v>
      </c>
      <c r="D5" s="49">
        <f>Personal!S6</f>
        <v>0</v>
      </c>
      <c r="E5" s="50" t="str">
        <f>Personal!S3</f>
        <v>Offen</v>
      </c>
    </row>
    <row r="6" spans="2:5">
      <c r="B6" s="48" t="s">
        <v>5</v>
      </c>
      <c r="C6" s="49">
        <f>Konzepte!M6</f>
        <v>1700</v>
      </c>
      <c r="D6" s="49">
        <f>Konzepte!O6</f>
        <v>0</v>
      </c>
      <c r="E6" s="50" t="str">
        <f>Konzepte!N9</f>
        <v>Offen</v>
      </c>
    </row>
    <row r="7" spans="2:5" ht="15">
      <c r="B7" s="51" t="s">
        <v>6</v>
      </c>
      <c r="C7" s="52">
        <f>SUM(C5:C6)</f>
        <v>4040</v>
      </c>
      <c r="D7" s="52">
        <f>SUM(D5:D6)</f>
        <v>0</v>
      </c>
      <c r="E7" s="53" t="str">
        <f>IF(OR(E5="Offen",E6="Offen"),"Offen",IF(OR(E5="Nein",E6="Nein"),"Nein","Ja"))</f>
        <v>Offen</v>
      </c>
    </row>
  </sheetData>
  <sheetProtection algorithmName="SHA-512" hashValue="qesugw1DYkBtu1M/wDGmroB6ycpKpNqGCAtteys/sA2AyNBAdNg8qYsAdBK2qQxiqVE/RP5jjkV824/+SvH+lQ==" saltValue="QtK68DMzaOJw7d/M7vV06w==" spinCount="100000" sheet="1" objects="1" scenarios="1" sort="0" autoFilter="0"/>
  <mergeCells count="1">
    <mergeCell ref="B2:E2"/>
  </mergeCells>
  <conditionalFormatting sqref="E5">
    <cfRule type="cellIs" dxfId="143" priority="1" stopIfTrue="1" operator="equal">
      <formula>"Nein"</formula>
    </cfRule>
    <cfRule type="expression" dxfId="142" priority="2" stopIfTrue="1">
      <formula>E5="Nein"</formula>
    </cfRule>
    <cfRule type="cellIs" dxfId="141" priority="3" stopIfTrue="1" operator="equal">
      <formula>"Ja"</formula>
    </cfRule>
    <cfRule type="expression" dxfId="140" priority="4" stopIfTrue="1">
      <formula>E5="Ja"</formula>
    </cfRule>
    <cfRule type="cellIs" dxfId="139" priority="5" stopIfTrue="1" operator="equal">
      <formula>"Offen"</formula>
    </cfRule>
    <cfRule type="expression" dxfId="138" priority="6" stopIfTrue="1">
      <formula>E5="Offen"</formula>
    </cfRule>
  </conditionalFormatting>
  <conditionalFormatting sqref="E6">
    <cfRule type="cellIs" dxfId="137" priority="7" stopIfTrue="1" operator="equal">
      <formula>"Nein"</formula>
    </cfRule>
    <cfRule type="expression" dxfId="136" priority="8" stopIfTrue="1">
      <formula>E6="Nein"</formula>
    </cfRule>
    <cfRule type="cellIs" dxfId="135" priority="9" stopIfTrue="1" operator="equal">
      <formula>"Ja"</formula>
    </cfRule>
    <cfRule type="expression" dxfId="134" priority="10" stopIfTrue="1">
      <formula>E6="Ja"</formula>
    </cfRule>
    <cfRule type="cellIs" dxfId="133" priority="11" stopIfTrue="1" operator="equal">
      <formula>"Offen"</formula>
    </cfRule>
    <cfRule type="expression" dxfId="132" priority="12" stopIfTrue="1">
      <formula>E6="Offen"</formula>
    </cfRule>
  </conditionalFormatting>
  <conditionalFormatting sqref="E7">
    <cfRule type="cellIs" dxfId="131" priority="13" stopIfTrue="1" operator="equal">
      <formula>"Nein"</formula>
    </cfRule>
    <cfRule type="expression" dxfId="130" priority="14" stopIfTrue="1">
      <formula>E7="Nein"</formula>
    </cfRule>
    <cfRule type="cellIs" dxfId="129" priority="15" stopIfTrue="1" operator="equal">
      <formula>"Ja"</formula>
    </cfRule>
    <cfRule type="expression" dxfId="128" priority="16" stopIfTrue="1">
      <formula>E7="Ja"</formula>
    </cfRule>
    <cfRule type="cellIs" dxfId="127" priority="17" stopIfTrue="1" operator="equal">
      <formula>"Offen"</formula>
    </cfRule>
    <cfRule type="expression" dxfId="126" priority="18" stopIfTrue="1">
      <formula>E7="Offen"</formula>
    </cfRule>
  </conditionalFormatting>
  <pageMargins left="0.3" right="0.3" top="0.5" bottom="0.5" header="0.5" footer="0.5"/>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59"/>
  <sheetViews>
    <sheetView topLeftCell="A104" zoomScaleNormal="100" workbookViewId="0">
      <selection activeCell="A159" sqref="A159"/>
    </sheetView>
  </sheetViews>
  <sheetFormatPr baseColWidth="10" defaultColWidth="11.25" defaultRowHeight="12.75"/>
  <cols>
    <col min="1" max="1" width="3.125" style="1" customWidth="1"/>
    <col min="2" max="2" width="4.75" style="2" customWidth="1"/>
    <col min="3" max="3" width="4.25" style="1" customWidth="1"/>
    <col min="4" max="4" width="100.625" style="3" customWidth="1"/>
    <col min="5" max="5" width="12.625" style="1" customWidth="1"/>
    <col min="6" max="6" width="5.25" style="1" customWidth="1"/>
    <col min="7" max="10" width="20.625" style="1" customWidth="1"/>
    <col min="11" max="11" width="5" style="1" customWidth="1"/>
    <col min="12" max="12" width="8.625" style="1" customWidth="1"/>
    <col min="13" max="17" width="9.625" style="1" customWidth="1"/>
    <col min="18" max="19" width="7.625" style="1" customWidth="1"/>
    <col min="20" max="16384" width="11.25" style="1"/>
  </cols>
  <sheetData>
    <row r="1" spans="2:19">
      <c r="B1" s="1"/>
      <c r="D1" s="1"/>
    </row>
    <row r="2" spans="2:19" ht="15.75">
      <c r="B2" s="4" t="s">
        <v>7</v>
      </c>
    </row>
    <row r="3" spans="2:19">
      <c r="P3" s="80" t="s">
        <v>8</v>
      </c>
      <c r="Q3" s="80"/>
      <c r="R3" s="81"/>
      <c r="S3" s="54" t="str">
        <f>IF(OR(SUMPRODUCT(($C$8:$C$158="A")*(UPPER(TRIM($M$8:$M$158))="NEIN"))&gt;0,SUM(COUNTIF($N$11:$Q$15,"Nein"),COUNTIF($N$17:$Q$17,"Nein"),COUNTIF($N$24:$Q$28,"Nein"),COUNTIF($N$30:$Q$30,"Nein"),COUNTIF($N$37:$O$41,"Nein"),COUNTIF($N$43:$O$43,"Nein"),COUNTIF($N$50:$Q$55,"Nein"),COUNTIF($N$57:$Q$57,"Nein"),COUNTIF($N$64:$Q$69,"Nein"),COUNTIF($N$71:$Q$71,"Nein"),COUNTIF($N$78:$O$83,"Nein"),COUNTIF($N$85:$O$85,"Nein"),COUNTIF($N$92:$Q$97,"Nein"),COUNTIF($N$99:$Q$99,"Nein"),COUNTIF($N$106:$O$111,"Nein"),COUNTIF($N$113:$O$113,"Nein"),COUNTIF($N$120:$Q$125,"Nein"),COUNTIF($N$127:$Q$127,"Nein"),COUNTIF($N$134:$Q$139,"Nein"),COUNTIF($N$141:$Q$141,"Nein"),COUNTIF($N$148:$O$153,"Nein"),COUNTIF($N$155:$O$155,"Nein"))&gt;0),"Nein",IF(OR(SUMPRODUCT(($C$8:$C$158="A")*(UPPER(TRIM($M$8:$M$158))="OFFEN"))&gt;0,SUM(COUNTBLANK($N$11:$Q$15),COUNTBLANK($N$17:$Q$17),COUNTBLANK($N$24:$Q$28),COUNTBLANK($N$30:$Q$30),COUNTBLANK($N$37:$O$41),COUNTBLANK($N$43:$O$43),COUNTBLANK($N$50:$Q$55),COUNTBLANK($N$57:$Q$57),COUNTBLANK($N$64:$Q$69),COUNTBLANK($N$71:$Q$71),COUNTBLANK($N$78:$O$83),COUNTBLANK($N$85:$O$85),COUNTBLANK($N$92:$Q$97),COUNTBLANK($N$99:$Q$99),COUNTBLANK($N$106:$O$111),COUNTBLANK($N$113:$O$113),COUNTBLANK($N$120:$Q$125),COUNTBLANK($N$127:$Q$127),COUNTBLANK($N$134:$Q$139),COUNTBLANK($N$141:$Q$141),COUNTBLANK($N$148:$O$153),COUNTBLANK($N$155:$O$155))&gt;0),"Offen","Ja"))</f>
        <v>Offen</v>
      </c>
    </row>
    <row r="4" spans="2:19" ht="14.25">
      <c r="B4" s="5"/>
      <c r="C4" s="6"/>
      <c r="D4" s="7"/>
      <c r="E4" s="6"/>
      <c r="F4" s="6"/>
      <c r="G4" s="78" t="s">
        <v>9</v>
      </c>
      <c r="H4" s="76"/>
      <c r="I4" s="76"/>
      <c r="J4" s="79"/>
      <c r="K4" s="75" t="s">
        <v>10</v>
      </c>
      <c r="L4" s="76"/>
      <c r="M4" s="41"/>
      <c r="N4" s="77"/>
      <c r="O4" s="76"/>
      <c r="P4" s="76"/>
      <c r="Q4" s="76"/>
      <c r="R4" s="76"/>
      <c r="S4" s="76"/>
    </row>
    <row r="5" spans="2:19" ht="76.5">
      <c r="B5" s="8" t="s">
        <v>11</v>
      </c>
      <c r="C5" s="8" t="s">
        <v>12</v>
      </c>
      <c r="D5" s="8" t="s">
        <v>13</v>
      </c>
      <c r="E5" s="9" t="s">
        <v>14</v>
      </c>
      <c r="F5" s="9" t="s">
        <v>15</v>
      </c>
      <c r="G5" s="10" t="s">
        <v>16</v>
      </c>
      <c r="H5" s="10" t="s">
        <v>17</v>
      </c>
      <c r="I5" s="10" t="s">
        <v>18</v>
      </c>
      <c r="J5" s="10" t="s">
        <v>19</v>
      </c>
      <c r="K5" s="10" t="s">
        <v>20</v>
      </c>
      <c r="L5" s="11" t="s">
        <v>246</v>
      </c>
      <c r="M5" s="63" t="s">
        <v>247</v>
      </c>
      <c r="N5" s="63" t="s">
        <v>248</v>
      </c>
      <c r="O5" s="63" t="s">
        <v>249</v>
      </c>
      <c r="P5" s="63" t="s">
        <v>250</v>
      </c>
      <c r="Q5" s="63" t="s">
        <v>251</v>
      </c>
      <c r="R5" s="63" t="s">
        <v>252</v>
      </c>
      <c r="S5" s="63" t="s">
        <v>21</v>
      </c>
    </row>
    <row r="6" spans="2:19">
      <c r="B6" s="12" t="s">
        <v>22</v>
      </c>
      <c r="C6" s="13"/>
      <c r="D6" s="14"/>
      <c r="E6" s="13"/>
      <c r="F6" s="13"/>
      <c r="G6" s="13"/>
      <c r="H6" s="13"/>
      <c r="I6" s="13"/>
      <c r="J6" s="13"/>
      <c r="K6" s="36">
        <f>SUM(K8:K158)</f>
        <v>143</v>
      </c>
      <c r="L6" s="36">
        <f>SUM(L8:L158)</f>
        <v>2340</v>
      </c>
      <c r="M6" s="42"/>
      <c r="N6" s="38"/>
      <c r="O6" s="39"/>
      <c r="P6" s="36"/>
      <c r="Q6" s="13"/>
      <c r="R6" s="37"/>
      <c r="S6" s="36">
        <f>SUM(R8,R21,R34,R47,R61,R75,R89,R103,R117,R131,R145)</f>
        <v>0</v>
      </c>
    </row>
    <row r="7" spans="2:19">
      <c r="B7" s="69" t="s">
        <v>303</v>
      </c>
      <c r="C7" s="15"/>
      <c r="D7" s="15"/>
      <c r="E7" s="15"/>
      <c r="F7" s="15"/>
      <c r="G7" s="15"/>
      <c r="H7" s="15"/>
      <c r="I7" s="15"/>
      <c r="J7" s="15"/>
      <c r="K7" s="15"/>
      <c r="L7" s="15"/>
      <c r="M7" s="15"/>
      <c r="N7" s="15"/>
      <c r="O7" s="15"/>
      <c r="P7" s="15"/>
      <c r="Q7" s="15"/>
      <c r="R7" s="15"/>
      <c r="S7" s="15"/>
    </row>
    <row r="8" spans="2:19">
      <c r="B8" s="16" t="s">
        <v>304</v>
      </c>
      <c r="C8" s="17"/>
      <c r="D8" s="17"/>
      <c r="E8" s="17"/>
      <c r="F8" s="17"/>
      <c r="G8" s="17"/>
      <c r="H8" s="17"/>
      <c r="I8" s="17"/>
      <c r="J8" s="17"/>
      <c r="K8" s="17"/>
      <c r="L8" s="17"/>
      <c r="M8" s="17"/>
      <c r="N8" s="21"/>
      <c r="O8" s="21"/>
      <c r="P8" s="21"/>
      <c r="Q8" s="21"/>
      <c r="R8" s="21">
        <f>SUM(S11:S20)</f>
        <v>0</v>
      </c>
      <c r="S8" s="21"/>
    </row>
    <row r="9" spans="2:19" ht="76.5">
      <c r="B9" s="22"/>
      <c r="C9" s="17"/>
      <c r="D9" s="58" t="s">
        <v>189</v>
      </c>
      <c r="E9" s="17"/>
      <c r="F9" s="17"/>
      <c r="G9" s="17"/>
      <c r="H9" s="17"/>
      <c r="I9" s="17"/>
      <c r="J9" s="17"/>
      <c r="K9" s="17"/>
      <c r="L9" s="17"/>
      <c r="M9" s="17"/>
      <c r="N9" s="17"/>
      <c r="O9" s="17"/>
      <c r="P9" s="17"/>
      <c r="Q9" s="17"/>
      <c r="R9" s="17"/>
      <c r="S9" s="17"/>
    </row>
    <row r="10" spans="2:19" ht="38.25">
      <c r="B10" s="43" t="s">
        <v>23</v>
      </c>
      <c r="C10" s="43" t="s">
        <v>24</v>
      </c>
      <c r="D10" s="59" t="s">
        <v>241</v>
      </c>
      <c r="E10" s="43" t="s">
        <v>25</v>
      </c>
      <c r="F10" s="46" t="s">
        <v>26</v>
      </c>
      <c r="G10" s="44"/>
      <c r="H10" s="44"/>
      <c r="I10" s="44"/>
      <c r="J10" s="44"/>
      <c r="K10" s="44"/>
      <c r="L10" s="44"/>
      <c r="M10" s="55" t="str">
        <f>IF(SUM(COUNTBLANK($N$16:$Q$16),COUNTBLANK($N$18:$Q$18),COUNTBLANK($N$19:$Q$19),COUNTBLANK($N$20:$Q$20))&gt;0,"Offen",IF(SUM($R$8)&lt;(SUM($L$10:$L$20)*0.6),"Nein","Ja"))</f>
        <v>Offen</v>
      </c>
      <c r="N10" s="45"/>
      <c r="O10" s="45"/>
      <c r="P10" s="45"/>
      <c r="Q10" s="45"/>
      <c r="R10" s="45"/>
      <c r="S10" s="45"/>
    </row>
    <row r="11" spans="2:19" ht="51">
      <c r="B11" s="18" t="s">
        <v>27</v>
      </c>
      <c r="C11" s="18" t="s">
        <v>24</v>
      </c>
      <c r="D11" s="59" t="s">
        <v>190</v>
      </c>
      <c r="E11" s="18" t="s">
        <v>25</v>
      </c>
      <c r="F11" s="18" t="s">
        <v>26</v>
      </c>
      <c r="G11" s="19"/>
      <c r="H11" s="19"/>
      <c r="I11" s="19"/>
      <c r="J11" s="19"/>
      <c r="K11" s="19"/>
      <c r="L11" s="19"/>
      <c r="M11" s="19"/>
      <c r="N11" s="23"/>
      <c r="O11" s="23"/>
      <c r="P11" s="23"/>
      <c r="Q11" s="23"/>
      <c r="R11" s="20"/>
      <c r="S11" s="20"/>
    </row>
    <row r="12" spans="2:19" ht="25.5">
      <c r="B12" s="18" t="s">
        <v>28</v>
      </c>
      <c r="C12" s="24" t="s">
        <v>24</v>
      </c>
      <c r="D12" s="60" t="s">
        <v>191</v>
      </c>
      <c r="E12" s="24" t="s">
        <v>25</v>
      </c>
      <c r="F12" s="24" t="s">
        <v>26</v>
      </c>
      <c r="G12" s="19"/>
      <c r="H12" s="19"/>
      <c r="I12" s="19"/>
      <c r="J12" s="19"/>
      <c r="K12" s="19"/>
      <c r="L12" s="19"/>
      <c r="M12" s="19"/>
      <c r="N12" s="23"/>
      <c r="O12" s="23"/>
      <c r="P12" s="23"/>
      <c r="Q12" s="23"/>
      <c r="R12" s="20"/>
      <c r="S12" s="20"/>
    </row>
    <row r="13" spans="2:19" ht="38.25">
      <c r="B13" s="18" t="s">
        <v>29</v>
      </c>
      <c r="C13" s="18" t="s">
        <v>24</v>
      </c>
      <c r="D13" s="59" t="s">
        <v>192</v>
      </c>
      <c r="E13" s="18" t="s">
        <v>25</v>
      </c>
      <c r="F13" s="18" t="s">
        <v>26</v>
      </c>
      <c r="G13" s="19"/>
      <c r="H13" s="19"/>
      <c r="I13" s="19"/>
      <c r="J13" s="19"/>
      <c r="K13" s="19"/>
      <c r="L13" s="19"/>
      <c r="M13" s="19"/>
      <c r="N13" s="23"/>
      <c r="O13" s="23"/>
      <c r="P13" s="23"/>
      <c r="Q13" s="23"/>
      <c r="R13" s="20"/>
      <c r="S13" s="20"/>
    </row>
    <row r="14" spans="2:19" ht="38.25">
      <c r="B14" s="18" t="s">
        <v>30</v>
      </c>
      <c r="C14" s="18" t="s">
        <v>24</v>
      </c>
      <c r="D14" s="60" t="s">
        <v>193</v>
      </c>
      <c r="E14" s="18" t="s">
        <v>25</v>
      </c>
      <c r="F14" s="18" t="s">
        <v>26</v>
      </c>
      <c r="G14" s="19"/>
      <c r="H14" s="19"/>
      <c r="I14" s="19"/>
      <c r="J14" s="19"/>
      <c r="K14" s="19"/>
      <c r="L14" s="19"/>
      <c r="M14" s="19"/>
      <c r="N14" s="23"/>
      <c r="O14" s="23"/>
      <c r="P14" s="23"/>
      <c r="Q14" s="23"/>
      <c r="R14" s="20"/>
      <c r="S14" s="20"/>
    </row>
    <row r="15" spans="2:19" ht="102">
      <c r="B15" s="18" t="s">
        <v>31</v>
      </c>
      <c r="C15" s="18" t="s">
        <v>24</v>
      </c>
      <c r="D15" s="60" t="s">
        <v>194</v>
      </c>
      <c r="E15" s="18" t="s">
        <v>32</v>
      </c>
      <c r="F15" s="18" t="s">
        <v>26</v>
      </c>
      <c r="G15" s="19"/>
      <c r="H15" s="19"/>
      <c r="I15" s="19"/>
      <c r="J15" s="19"/>
      <c r="K15" s="19"/>
      <c r="L15" s="19"/>
      <c r="M15" s="19"/>
      <c r="N15" s="23"/>
      <c r="O15" s="23"/>
      <c r="P15" s="23"/>
      <c r="Q15" s="23"/>
      <c r="R15" s="20"/>
      <c r="S15" s="20"/>
    </row>
    <row r="16" spans="2:19" ht="127.5">
      <c r="B16" s="18" t="s">
        <v>33</v>
      </c>
      <c r="C16" s="18" t="s">
        <v>34</v>
      </c>
      <c r="D16" s="59" t="s">
        <v>195</v>
      </c>
      <c r="E16" s="18" t="s">
        <v>35</v>
      </c>
      <c r="F16" s="18" t="s">
        <v>36</v>
      </c>
      <c r="G16" s="18" t="s">
        <v>37</v>
      </c>
      <c r="H16" s="18"/>
      <c r="I16" s="18" t="s">
        <v>38</v>
      </c>
      <c r="J16" s="18" t="s">
        <v>39</v>
      </c>
      <c r="K16" s="18">
        <v>2</v>
      </c>
      <c r="L16" s="18">
        <f>K16*5*4</f>
        <v>40</v>
      </c>
      <c r="M16" s="18"/>
      <c r="N16" s="23"/>
      <c r="O16" s="23"/>
      <c r="P16" s="23"/>
      <c r="Q16" s="23"/>
      <c r="R16" s="20"/>
      <c r="S16" s="25">
        <f>K16*SUM(N16:Q16)</f>
        <v>0</v>
      </c>
    </row>
    <row r="17" spans="2:19" ht="165.75">
      <c r="B17" s="18" t="s">
        <v>40</v>
      </c>
      <c r="C17" s="18" t="s">
        <v>24</v>
      </c>
      <c r="D17" s="59" t="s">
        <v>277</v>
      </c>
      <c r="E17" s="18" t="s">
        <v>25</v>
      </c>
      <c r="F17" s="18" t="s">
        <v>26</v>
      </c>
      <c r="G17" s="19"/>
      <c r="H17" s="19"/>
      <c r="I17" s="19"/>
      <c r="J17" s="19"/>
      <c r="K17" s="19"/>
      <c r="L17" s="19"/>
      <c r="M17" s="19"/>
      <c r="N17" s="23"/>
      <c r="O17" s="23"/>
      <c r="P17" s="23"/>
      <c r="Q17" s="23"/>
      <c r="R17" s="20"/>
      <c r="S17" s="20"/>
    </row>
    <row r="18" spans="2:19" ht="140.25">
      <c r="B18" s="18" t="s">
        <v>41</v>
      </c>
      <c r="C18" s="18" t="s">
        <v>34</v>
      </c>
      <c r="D18" s="59" t="s">
        <v>196</v>
      </c>
      <c r="E18" s="18" t="s">
        <v>25</v>
      </c>
      <c r="F18" s="18" t="s">
        <v>42</v>
      </c>
      <c r="G18" s="18" t="s">
        <v>305</v>
      </c>
      <c r="H18" s="18" t="s">
        <v>278</v>
      </c>
      <c r="I18" s="18" t="s">
        <v>279</v>
      </c>
      <c r="J18" s="18" t="s">
        <v>280</v>
      </c>
      <c r="K18" s="18">
        <v>5</v>
      </c>
      <c r="L18" s="18">
        <f>K18*5*4</f>
        <v>100</v>
      </c>
      <c r="M18" s="18"/>
      <c r="N18" s="23"/>
      <c r="O18" s="23"/>
      <c r="P18" s="23"/>
      <c r="Q18" s="23"/>
      <c r="R18" s="20"/>
      <c r="S18" s="25">
        <f>K18*SUM(N18:Q18)</f>
        <v>0</v>
      </c>
    </row>
    <row r="19" spans="2:19" ht="89.25">
      <c r="B19" s="18" t="s">
        <v>43</v>
      </c>
      <c r="C19" s="18" t="s">
        <v>34</v>
      </c>
      <c r="D19" s="59" t="s">
        <v>197</v>
      </c>
      <c r="E19" s="18" t="s">
        <v>25</v>
      </c>
      <c r="F19" s="18" t="s">
        <v>44</v>
      </c>
      <c r="G19" s="18" t="s">
        <v>305</v>
      </c>
      <c r="H19" s="18"/>
      <c r="I19" s="18"/>
      <c r="J19" s="40" t="s">
        <v>45</v>
      </c>
      <c r="K19" s="18">
        <v>2</v>
      </c>
      <c r="L19" s="18">
        <f>K19*5*4</f>
        <v>40</v>
      </c>
      <c r="M19" s="18"/>
      <c r="N19" s="23"/>
      <c r="O19" s="23"/>
      <c r="P19" s="23"/>
      <c r="Q19" s="23"/>
      <c r="R19" s="20"/>
      <c r="S19" s="25">
        <f>K19*SUM(N19:Q19)</f>
        <v>0</v>
      </c>
    </row>
    <row r="20" spans="2:19" ht="114.75">
      <c r="B20" s="18" t="s">
        <v>46</v>
      </c>
      <c r="C20" s="18" t="s">
        <v>34</v>
      </c>
      <c r="D20" s="59" t="s">
        <v>281</v>
      </c>
      <c r="E20" s="18" t="s">
        <v>25</v>
      </c>
      <c r="F20" s="18" t="s">
        <v>42</v>
      </c>
      <c r="G20" s="18" t="s">
        <v>305</v>
      </c>
      <c r="H20" s="18" t="s">
        <v>274</v>
      </c>
      <c r="I20" s="18" t="s">
        <v>275</v>
      </c>
      <c r="J20" s="18" t="s">
        <v>276</v>
      </c>
      <c r="K20" s="18">
        <v>4</v>
      </c>
      <c r="L20" s="18">
        <f>K20*5*4</f>
        <v>80</v>
      </c>
      <c r="M20" s="18"/>
      <c r="N20" s="23"/>
      <c r="O20" s="23"/>
      <c r="P20" s="23"/>
      <c r="Q20" s="23"/>
      <c r="R20" s="20"/>
      <c r="S20" s="25">
        <f>K20*SUM(N20:Q20)</f>
        <v>0</v>
      </c>
    </row>
    <row r="21" spans="2:19">
      <c r="B21" s="16" t="s">
        <v>306</v>
      </c>
      <c r="C21" s="17"/>
      <c r="D21" s="17"/>
      <c r="E21" s="17"/>
      <c r="F21" s="17"/>
      <c r="G21" s="17"/>
      <c r="H21" s="17"/>
      <c r="I21" s="17"/>
      <c r="J21" s="17"/>
      <c r="K21" s="17"/>
      <c r="L21" s="17"/>
      <c r="M21" s="17"/>
      <c r="N21" s="21"/>
      <c r="O21" s="21"/>
      <c r="P21" s="21"/>
      <c r="Q21" s="21"/>
      <c r="R21" s="21">
        <f>SUM(S24:S33)</f>
        <v>0</v>
      </c>
      <c r="S21" s="21"/>
    </row>
    <row r="22" spans="2:19" ht="76.5">
      <c r="B22" s="22"/>
      <c r="C22" s="17"/>
      <c r="D22" s="58" t="s">
        <v>198</v>
      </c>
      <c r="E22" s="17"/>
      <c r="F22" s="17"/>
      <c r="G22" s="17"/>
      <c r="H22" s="17"/>
      <c r="I22" s="17"/>
      <c r="J22" s="17"/>
      <c r="K22" s="17"/>
      <c r="L22" s="17"/>
      <c r="M22" s="17"/>
      <c r="N22" s="17"/>
      <c r="O22" s="17"/>
      <c r="P22" s="17"/>
      <c r="Q22" s="17"/>
      <c r="R22" s="17"/>
      <c r="S22" s="17"/>
    </row>
    <row r="23" spans="2:19" ht="38.25">
      <c r="B23" s="43" t="s">
        <v>47</v>
      </c>
      <c r="C23" s="43" t="s">
        <v>24</v>
      </c>
      <c r="D23" s="59" t="s">
        <v>241</v>
      </c>
      <c r="E23" s="43" t="s">
        <v>25</v>
      </c>
      <c r="F23" s="46" t="s">
        <v>26</v>
      </c>
      <c r="G23" s="44"/>
      <c r="H23" s="44"/>
      <c r="I23" s="44"/>
      <c r="J23" s="44"/>
      <c r="K23" s="44"/>
      <c r="L23" s="44"/>
      <c r="M23" s="55" t="str">
        <f>IF(SUM(COUNTBLANK($N$29:$Q$29),COUNTBLANK($N$31:$Q$31),COUNTBLANK($N$32:$Q$32),COUNTBLANK($N$33:$Q$33))&gt;0,"Offen",IF(SUM($R$21)&lt;(SUM($L$23:$L$33)*0.6),"Nein","Ja"))</f>
        <v>Offen</v>
      </c>
      <c r="N23" s="45"/>
      <c r="O23" s="45"/>
      <c r="P23" s="45"/>
      <c r="Q23" s="45"/>
      <c r="R23" s="45"/>
      <c r="S23" s="45"/>
    </row>
    <row r="24" spans="2:19" ht="51">
      <c r="B24" s="43" t="s">
        <v>48</v>
      </c>
      <c r="C24" s="18" t="s">
        <v>24</v>
      </c>
      <c r="D24" s="59" t="s">
        <v>190</v>
      </c>
      <c r="E24" s="18" t="s">
        <v>25</v>
      </c>
      <c r="F24" s="18" t="s">
        <v>26</v>
      </c>
      <c r="G24" s="19"/>
      <c r="H24" s="19"/>
      <c r="I24" s="19"/>
      <c r="J24" s="19"/>
      <c r="K24" s="19"/>
      <c r="L24" s="19"/>
      <c r="M24" s="19"/>
      <c r="N24" s="23"/>
      <c r="O24" s="23"/>
      <c r="P24" s="23"/>
      <c r="Q24" s="23"/>
      <c r="R24" s="20"/>
      <c r="S24" s="20"/>
    </row>
    <row r="25" spans="2:19" ht="25.5">
      <c r="B25" s="43" t="s">
        <v>49</v>
      </c>
      <c r="C25" s="24" t="s">
        <v>24</v>
      </c>
      <c r="D25" s="60" t="s">
        <v>199</v>
      </c>
      <c r="E25" s="24" t="s">
        <v>25</v>
      </c>
      <c r="F25" s="24" t="s">
        <v>26</v>
      </c>
      <c r="G25" s="19"/>
      <c r="H25" s="19"/>
      <c r="I25" s="19"/>
      <c r="J25" s="19"/>
      <c r="K25" s="19"/>
      <c r="L25" s="19"/>
      <c r="M25" s="19"/>
      <c r="N25" s="23"/>
      <c r="O25" s="23"/>
      <c r="P25" s="23"/>
      <c r="Q25" s="23"/>
      <c r="R25" s="20"/>
      <c r="S25" s="20"/>
    </row>
    <row r="26" spans="2:19" ht="38.25">
      <c r="B26" s="43" t="s">
        <v>50</v>
      </c>
      <c r="C26" s="18" t="s">
        <v>24</v>
      </c>
      <c r="D26" s="59" t="s">
        <v>200</v>
      </c>
      <c r="E26" s="18" t="s">
        <v>25</v>
      </c>
      <c r="F26" s="18" t="s">
        <v>26</v>
      </c>
      <c r="G26" s="19"/>
      <c r="H26" s="19"/>
      <c r="I26" s="19"/>
      <c r="J26" s="19"/>
      <c r="K26" s="19"/>
      <c r="L26" s="19"/>
      <c r="M26" s="19"/>
      <c r="N26" s="23"/>
      <c r="O26" s="23"/>
      <c r="P26" s="23"/>
      <c r="Q26" s="23"/>
      <c r="R26" s="20"/>
      <c r="S26" s="20"/>
    </row>
    <row r="27" spans="2:19" ht="38.25">
      <c r="B27" s="43" t="s">
        <v>51</v>
      </c>
      <c r="C27" s="18" t="s">
        <v>24</v>
      </c>
      <c r="D27" s="60" t="s">
        <v>322</v>
      </c>
      <c r="E27" s="18" t="s">
        <v>25</v>
      </c>
      <c r="F27" s="18" t="s">
        <v>26</v>
      </c>
      <c r="G27" s="19"/>
      <c r="H27" s="19"/>
      <c r="I27" s="19"/>
      <c r="J27" s="19"/>
      <c r="K27" s="19"/>
      <c r="L27" s="19"/>
      <c r="M27" s="19"/>
      <c r="N27" s="23"/>
      <c r="O27" s="23"/>
      <c r="P27" s="23"/>
      <c r="Q27" s="23"/>
      <c r="R27" s="20"/>
      <c r="S27" s="20"/>
    </row>
    <row r="28" spans="2:19" ht="102">
      <c r="B28" s="43" t="s">
        <v>52</v>
      </c>
      <c r="C28" s="18" t="s">
        <v>24</v>
      </c>
      <c r="D28" s="60" t="s">
        <v>201</v>
      </c>
      <c r="E28" s="18" t="s">
        <v>32</v>
      </c>
      <c r="F28" s="18" t="s">
        <v>26</v>
      </c>
      <c r="G28" s="19"/>
      <c r="H28" s="19"/>
      <c r="I28" s="19"/>
      <c r="J28" s="19"/>
      <c r="K28" s="19"/>
      <c r="L28" s="19"/>
      <c r="M28" s="19"/>
      <c r="N28" s="23"/>
      <c r="O28" s="23"/>
      <c r="P28" s="23"/>
      <c r="Q28" s="23"/>
      <c r="R28" s="20"/>
      <c r="S28" s="20"/>
    </row>
    <row r="29" spans="2:19" ht="140.25">
      <c r="B29" s="43" t="s">
        <v>53</v>
      </c>
      <c r="C29" s="18" t="s">
        <v>34</v>
      </c>
      <c r="D29" s="59" t="s">
        <v>202</v>
      </c>
      <c r="E29" s="18" t="s">
        <v>35</v>
      </c>
      <c r="F29" s="18" t="s">
        <v>36</v>
      </c>
      <c r="G29" s="18" t="s">
        <v>37</v>
      </c>
      <c r="H29" s="26"/>
      <c r="I29" s="18" t="s">
        <v>54</v>
      </c>
      <c r="J29" s="18" t="s">
        <v>55</v>
      </c>
      <c r="K29" s="18">
        <v>2</v>
      </c>
      <c r="L29" s="18">
        <f>K29*5*4</f>
        <v>40</v>
      </c>
      <c r="M29" s="18"/>
      <c r="N29" s="23"/>
      <c r="O29" s="23"/>
      <c r="P29" s="23"/>
      <c r="Q29" s="23"/>
      <c r="R29" s="20"/>
      <c r="S29" s="25">
        <f>K29*SUM(N29:Q29)</f>
        <v>0</v>
      </c>
    </row>
    <row r="30" spans="2:19" ht="165.75">
      <c r="B30" s="43" t="s">
        <v>56</v>
      </c>
      <c r="C30" s="18" t="s">
        <v>24</v>
      </c>
      <c r="D30" s="61" t="s">
        <v>282</v>
      </c>
      <c r="E30" s="18" t="s">
        <v>25</v>
      </c>
      <c r="F30" s="18" t="s">
        <v>26</v>
      </c>
      <c r="G30" s="19"/>
      <c r="H30" s="19"/>
      <c r="I30" s="19"/>
      <c r="J30" s="19"/>
      <c r="K30" s="27"/>
      <c r="L30" s="19"/>
      <c r="M30" s="19"/>
      <c r="N30" s="23"/>
      <c r="O30" s="23"/>
      <c r="P30" s="23"/>
      <c r="Q30" s="23"/>
      <c r="R30" s="20"/>
      <c r="S30" s="20"/>
    </row>
    <row r="31" spans="2:19" ht="204">
      <c r="B31" s="43" t="s">
        <v>57</v>
      </c>
      <c r="C31" s="18" t="s">
        <v>34</v>
      </c>
      <c r="D31" s="61" t="s">
        <v>283</v>
      </c>
      <c r="E31" s="18" t="s">
        <v>25</v>
      </c>
      <c r="F31" s="18" t="s">
        <v>42</v>
      </c>
      <c r="G31" s="18" t="s">
        <v>305</v>
      </c>
      <c r="H31" s="18" t="s">
        <v>284</v>
      </c>
      <c r="I31" s="40" t="s">
        <v>285</v>
      </c>
      <c r="J31" s="40" t="s">
        <v>286</v>
      </c>
      <c r="K31" s="18">
        <v>5</v>
      </c>
      <c r="L31" s="18">
        <f>K31*5*4</f>
        <v>100</v>
      </c>
      <c r="M31" s="18"/>
      <c r="N31" s="23"/>
      <c r="O31" s="23"/>
      <c r="P31" s="23"/>
      <c r="Q31" s="23"/>
      <c r="R31" s="20"/>
      <c r="S31" s="25">
        <f>K31*SUM(N31:Q31)</f>
        <v>0</v>
      </c>
    </row>
    <row r="32" spans="2:19" ht="89.25">
      <c r="B32" s="43" t="s">
        <v>58</v>
      </c>
      <c r="C32" s="18" t="s">
        <v>34</v>
      </c>
      <c r="D32" s="59" t="s">
        <v>197</v>
      </c>
      <c r="E32" s="18" t="s">
        <v>25</v>
      </c>
      <c r="F32" s="18" t="s">
        <v>42</v>
      </c>
      <c r="G32" s="18" t="s">
        <v>305</v>
      </c>
      <c r="H32" s="18" t="s">
        <v>45</v>
      </c>
      <c r="I32" s="18" t="s">
        <v>59</v>
      </c>
      <c r="J32" s="18" t="s">
        <v>60</v>
      </c>
      <c r="K32" s="18">
        <v>2</v>
      </c>
      <c r="L32" s="18">
        <f>K32*5*4</f>
        <v>40</v>
      </c>
      <c r="M32" s="18"/>
      <c r="N32" s="23"/>
      <c r="O32" s="23"/>
      <c r="P32" s="23"/>
      <c r="Q32" s="23"/>
      <c r="R32" s="20"/>
      <c r="S32" s="25">
        <f>K32*SUM(N32:Q32)</f>
        <v>0</v>
      </c>
    </row>
    <row r="33" spans="2:19" ht="165.75">
      <c r="B33" s="43" t="s">
        <v>61</v>
      </c>
      <c r="C33" s="18" t="s">
        <v>34</v>
      </c>
      <c r="D33" s="59" t="s">
        <v>256</v>
      </c>
      <c r="E33" s="18" t="s">
        <v>25</v>
      </c>
      <c r="F33" s="18" t="s">
        <v>42</v>
      </c>
      <c r="G33" s="18" t="s">
        <v>305</v>
      </c>
      <c r="H33" s="18" t="s">
        <v>253</v>
      </c>
      <c r="I33" s="18" t="s">
        <v>254</v>
      </c>
      <c r="J33" s="18" t="s">
        <v>255</v>
      </c>
      <c r="K33" s="18">
        <v>4</v>
      </c>
      <c r="L33" s="18">
        <f>K33*5*4</f>
        <v>80</v>
      </c>
      <c r="M33" s="18"/>
      <c r="N33" s="23"/>
      <c r="O33" s="23"/>
      <c r="P33" s="23"/>
      <c r="Q33" s="23"/>
      <c r="R33" s="20"/>
      <c r="S33" s="25">
        <f>K33*SUM(N33:Q33)</f>
        <v>0</v>
      </c>
    </row>
    <row r="34" spans="2:19">
      <c r="B34" s="16" t="s">
        <v>307</v>
      </c>
      <c r="C34" s="17"/>
      <c r="D34" s="17"/>
      <c r="E34" s="17"/>
      <c r="F34" s="17"/>
      <c r="G34" s="17"/>
      <c r="H34" s="17"/>
      <c r="I34" s="17"/>
      <c r="J34" s="17"/>
      <c r="K34" s="17"/>
      <c r="L34" s="17"/>
      <c r="M34" s="17"/>
      <c r="N34" s="21"/>
      <c r="O34" s="21"/>
      <c r="P34" s="21"/>
      <c r="Q34" s="21"/>
      <c r="R34" s="21">
        <f>SUM(S42:S46)</f>
        <v>0</v>
      </c>
      <c r="S34" s="21"/>
    </row>
    <row r="35" spans="2:19" ht="76.5">
      <c r="B35" s="22"/>
      <c r="C35" s="17"/>
      <c r="D35" s="58" t="s">
        <v>203</v>
      </c>
      <c r="E35" s="17"/>
      <c r="F35" s="17"/>
      <c r="G35" s="17"/>
      <c r="H35" s="17"/>
      <c r="I35" s="17"/>
      <c r="J35" s="17"/>
      <c r="K35" s="17"/>
      <c r="L35" s="17"/>
      <c r="M35" s="17"/>
      <c r="N35" s="17"/>
      <c r="O35" s="17"/>
      <c r="P35" s="17"/>
      <c r="Q35" s="17"/>
      <c r="R35" s="17"/>
      <c r="S35" s="17"/>
    </row>
    <row r="36" spans="2:19" ht="38.25">
      <c r="B36" s="43" t="s">
        <v>62</v>
      </c>
      <c r="C36" s="43" t="s">
        <v>24</v>
      </c>
      <c r="D36" s="59" t="s">
        <v>241</v>
      </c>
      <c r="E36" s="43" t="s">
        <v>25</v>
      </c>
      <c r="F36" s="46" t="s">
        <v>26</v>
      </c>
      <c r="G36" s="44"/>
      <c r="H36" s="44"/>
      <c r="I36" s="44"/>
      <c r="J36" s="44"/>
      <c r="K36" s="44"/>
      <c r="L36" s="44"/>
      <c r="M36" s="55" t="str">
        <f>IF(SUM(COUNTBLANK($N$42:$O$42),COUNTBLANK($N$44:$O$44),COUNTBLANK($N$45:$O$45),COUNTBLANK($N$46:$O$46))&gt;0,"Offen",IF(SUM($R$34)&lt;(SUM($L$36:$L$46)*0.6),"Nein","Ja"))</f>
        <v>Offen</v>
      </c>
      <c r="N36" s="45"/>
      <c r="O36" s="45"/>
      <c r="P36" s="45"/>
      <c r="Q36" s="45"/>
      <c r="R36" s="45"/>
      <c r="S36" s="45"/>
    </row>
    <row r="37" spans="2:19" ht="51">
      <c r="B37" s="18" t="s">
        <v>63</v>
      </c>
      <c r="C37" s="18" t="s">
        <v>24</v>
      </c>
      <c r="D37" s="59" t="s">
        <v>190</v>
      </c>
      <c r="E37" s="18" t="s">
        <v>25</v>
      </c>
      <c r="F37" s="18" t="s">
        <v>26</v>
      </c>
      <c r="G37" s="19"/>
      <c r="H37" s="19"/>
      <c r="I37" s="19"/>
      <c r="J37" s="19"/>
      <c r="K37" s="19"/>
      <c r="L37" s="19"/>
      <c r="M37" s="19"/>
      <c r="N37" s="23"/>
      <c r="O37" s="23"/>
      <c r="P37" s="20"/>
      <c r="Q37" s="20"/>
      <c r="R37" s="20"/>
      <c r="S37" s="20"/>
    </row>
    <row r="38" spans="2:19" ht="25.5">
      <c r="B38" s="43" t="s">
        <v>64</v>
      </c>
      <c r="C38" s="24" t="s">
        <v>24</v>
      </c>
      <c r="D38" s="60" t="s">
        <v>199</v>
      </c>
      <c r="E38" s="24" t="s">
        <v>25</v>
      </c>
      <c r="F38" s="24" t="s">
        <v>26</v>
      </c>
      <c r="G38" s="19"/>
      <c r="H38" s="19"/>
      <c r="I38" s="19"/>
      <c r="J38" s="19"/>
      <c r="K38" s="19"/>
      <c r="L38" s="19"/>
      <c r="M38" s="19"/>
      <c r="N38" s="23"/>
      <c r="O38" s="23"/>
      <c r="P38" s="20"/>
      <c r="Q38" s="20"/>
      <c r="R38" s="20"/>
      <c r="S38" s="20"/>
    </row>
    <row r="39" spans="2:19" ht="38.25">
      <c r="B39" s="18" t="s">
        <v>65</v>
      </c>
      <c r="C39" s="18" t="s">
        <v>24</v>
      </c>
      <c r="D39" s="59" t="s">
        <v>192</v>
      </c>
      <c r="E39" s="18" t="s">
        <v>25</v>
      </c>
      <c r="F39" s="18" t="s">
        <v>26</v>
      </c>
      <c r="G39" s="19"/>
      <c r="H39" s="19"/>
      <c r="I39" s="19"/>
      <c r="J39" s="19"/>
      <c r="K39" s="19"/>
      <c r="L39" s="19"/>
      <c r="M39" s="19"/>
      <c r="N39" s="23"/>
      <c r="O39" s="23"/>
      <c r="P39" s="20"/>
      <c r="Q39" s="20"/>
      <c r="R39" s="20"/>
      <c r="S39" s="20"/>
    </row>
    <row r="40" spans="2:19" ht="51">
      <c r="B40" s="43" t="s">
        <v>66</v>
      </c>
      <c r="C40" s="18" t="s">
        <v>24</v>
      </c>
      <c r="D40" s="60" t="s">
        <v>204</v>
      </c>
      <c r="E40" s="18" t="s">
        <v>25</v>
      </c>
      <c r="F40" s="18" t="s">
        <v>26</v>
      </c>
      <c r="G40" s="19"/>
      <c r="H40" s="19"/>
      <c r="I40" s="19"/>
      <c r="J40" s="19"/>
      <c r="K40" s="19"/>
      <c r="L40" s="19"/>
      <c r="M40" s="19"/>
      <c r="N40" s="23"/>
      <c r="O40" s="23"/>
      <c r="P40" s="20"/>
      <c r="Q40" s="20"/>
      <c r="R40" s="20"/>
      <c r="S40" s="20"/>
    </row>
    <row r="41" spans="2:19" ht="102">
      <c r="B41" s="18" t="s">
        <v>67</v>
      </c>
      <c r="C41" s="18" t="s">
        <v>24</v>
      </c>
      <c r="D41" s="60" t="s">
        <v>205</v>
      </c>
      <c r="E41" s="18" t="s">
        <v>32</v>
      </c>
      <c r="F41" s="18" t="s">
        <v>26</v>
      </c>
      <c r="G41" s="19"/>
      <c r="H41" s="19"/>
      <c r="I41" s="19"/>
      <c r="J41" s="19"/>
      <c r="K41" s="19"/>
      <c r="L41" s="19"/>
      <c r="M41" s="19"/>
      <c r="N41" s="23"/>
      <c r="O41" s="23"/>
      <c r="P41" s="20"/>
      <c r="Q41" s="20"/>
      <c r="R41" s="20"/>
      <c r="S41" s="20"/>
    </row>
    <row r="42" spans="2:19" ht="165.75">
      <c r="B42" s="43" t="s">
        <v>68</v>
      </c>
      <c r="C42" s="18" t="s">
        <v>34</v>
      </c>
      <c r="D42" s="59" t="s">
        <v>206</v>
      </c>
      <c r="E42" s="18" t="s">
        <v>35</v>
      </c>
      <c r="F42" s="18" t="s">
        <v>42</v>
      </c>
      <c r="G42" s="18" t="s">
        <v>37</v>
      </c>
      <c r="H42" s="18" t="s">
        <v>54</v>
      </c>
      <c r="I42" s="18" t="s">
        <v>55</v>
      </c>
      <c r="J42" s="18" t="s">
        <v>316</v>
      </c>
      <c r="K42" s="18">
        <v>2</v>
      </c>
      <c r="L42" s="18">
        <f>K42*5*2</f>
        <v>20</v>
      </c>
      <c r="M42" s="18"/>
      <c r="N42" s="23"/>
      <c r="O42" s="23"/>
      <c r="P42" s="20"/>
      <c r="Q42" s="20"/>
      <c r="R42" s="20"/>
      <c r="S42" s="25">
        <f>K42*SUM(N42:O42)</f>
        <v>0</v>
      </c>
    </row>
    <row r="43" spans="2:19" ht="165.75">
      <c r="B43" s="18" t="s">
        <v>69</v>
      </c>
      <c r="C43" s="18" t="s">
        <v>24</v>
      </c>
      <c r="D43" s="61" t="s">
        <v>287</v>
      </c>
      <c r="E43" s="18" t="s">
        <v>25</v>
      </c>
      <c r="F43" s="18" t="s">
        <v>26</v>
      </c>
      <c r="G43" s="19"/>
      <c r="H43" s="19"/>
      <c r="I43" s="19"/>
      <c r="J43" s="19"/>
      <c r="K43" s="19"/>
      <c r="L43" s="19"/>
      <c r="M43" s="19"/>
      <c r="N43" s="23"/>
      <c r="O43" s="23"/>
      <c r="P43" s="20"/>
      <c r="Q43" s="20"/>
      <c r="R43" s="20"/>
      <c r="S43" s="20"/>
    </row>
    <row r="44" spans="2:19" ht="191.25">
      <c r="B44" s="43" t="s">
        <v>70</v>
      </c>
      <c r="C44" s="18" t="s">
        <v>34</v>
      </c>
      <c r="D44" s="59" t="s">
        <v>288</v>
      </c>
      <c r="E44" s="18" t="s">
        <v>25</v>
      </c>
      <c r="F44" s="18" t="s">
        <v>42</v>
      </c>
      <c r="G44" s="18" t="s">
        <v>305</v>
      </c>
      <c r="H44" s="18" t="s">
        <v>284</v>
      </c>
      <c r="I44" s="40" t="s">
        <v>285</v>
      </c>
      <c r="J44" s="40" t="s">
        <v>286</v>
      </c>
      <c r="K44" s="18">
        <v>5</v>
      </c>
      <c r="L44" s="18">
        <f>K44*5*2</f>
        <v>50</v>
      </c>
      <c r="M44" s="18"/>
      <c r="N44" s="23"/>
      <c r="O44" s="23"/>
      <c r="P44" s="20"/>
      <c r="Q44" s="20"/>
      <c r="R44" s="20"/>
      <c r="S44" s="25">
        <f>K44*SUM(N44:O44)</f>
        <v>0</v>
      </c>
    </row>
    <row r="45" spans="2:19" ht="89.25">
      <c r="B45" s="18" t="s">
        <v>71</v>
      </c>
      <c r="C45" s="18" t="s">
        <v>34</v>
      </c>
      <c r="D45" s="59" t="s">
        <v>197</v>
      </c>
      <c r="E45" s="18" t="s">
        <v>25</v>
      </c>
      <c r="F45" s="18" t="s">
        <v>42</v>
      </c>
      <c r="G45" s="18" t="s">
        <v>305</v>
      </c>
      <c r="H45" s="18" t="s">
        <v>45</v>
      </c>
      <c r="I45" s="18" t="s">
        <v>59</v>
      </c>
      <c r="J45" s="18" t="s">
        <v>60</v>
      </c>
      <c r="K45" s="18">
        <v>2</v>
      </c>
      <c r="L45" s="18">
        <f>K45*5*2</f>
        <v>20</v>
      </c>
      <c r="M45" s="18"/>
      <c r="N45" s="23"/>
      <c r="O45" s="23"/>
      <c r="P45" s="20"/>
      <c r="Q45" s="20"/>
      <c r="R45" s="20"/>
      <c r="S45" s="25">
        <f>K45*SUM(N45:O45)</f>
        <v>0</v>
      </c>
    </row>
    <row r="46" spans="2:19" ht="191.25">
      <c r="B46" s="43" t="s">
        <v>72</v>
      </c>
      <c r="C46" s="18" t="s">
        <v>34</v>
      </c>
      <c r="D46" s="59" t="s">
        <v>261</v>
      </c>
      <c r="E46" s="18" t="s">
        <v>25</v>
      </c>
      <c r="F46" s="18" t="s">
        <v>42</v>
      </c>
      <c r="G46" s="18" t="s">
        <v>305</v>
      </c>
      <c r="H46" s="18" t="s">
        <v>255</v>
      </c>
      <c r="I46" s="18" t="s">
        <v>257</v>
      </c>
      <c r="J46" s="18" t="s">
        <v>260</v>
      </c>
      <c r="K46" s="18">
        <v>4</v>
      </c>
      <c r="L46" s="18">
        <f>K46*5*2</f>
        <v>40</v>
      </c>
      <c r="M46" s="18"/>
      <c r="N46" s="23"/>
      <c r="O46" s="23"/>
      <c r="P46" s="20"/>
      <c r="Q46" s="20"/>
      <c r="R46" s="20"/>
      <c r="S46" s="25">
        <f>K46*SUM(N46:O46)</f>
        <v>0</v>
      </c>
    </row>
    <row r="47" spans="2:19">
      <c r="B47" s="16" t="s">
        <v>308</v>
      </c>
      <c r="C47" s="17"/>
      <c r="D47" s="17"/>
      <c r="E47" s="17"/>
      <c r="F47" s="17"/>
      <c r="G47" s="17"/>
      <c r="H47" s="17"/>
      <c r="I47" s="17"/>
      <c r="J47" s="17"/>
      <c r="K47" s="17"/>
      <c r="L47" s="17"/>
      <c r="M47" s="17"/>
      <c r="N47" s="21"/>
      <c r="O47" s="21"/>
      <c r="P47" s="21"/>
      <c r="Q47" s="21"/>
      <c r="R47" s="21">
        <f>SUM(S56:S60)</f>
        <v>0</v>
      </c>
      <c r="S47" s="21"/>
    </row>
    <row r="48" spans="2:19" ht="76.5">
      <c r="B48" s="22"/>
      <c r="C48" s="17"/>
      <c r="D48" s="58" t="s">
        <v>207</v>
      </c>
      <c r="E48" s="17"/>
      <c r="F48" s="17"/>
      <c r="G48" s="17"/>
      <c r="H48" s="17"/>
      <c r="I48" s="17"/>
      <c r="J48" s="17"/>
      <c r="K48" s="17"/>
      <c r="L48" s="17"/>
      <c r="M48" s="17"/>
      <c r="N48" s="17"/>
      <c r="O48" s="17"/>
      <c r="P48" s="17"/>
      <c r="Q48" s="17"/>
      <c r="R48" s="17"/>
      <c r="S48" s="17"/>
    </row>
    <row r="49" spans="2:19" ht="38.25">
      <c r="B49" s="43" t="s">
        <v>73</v>
      </c>
      <c r="C49" s="43" t="s">
        <v>24</v>
      </c>
      <c r="D49" s="59" t="s">
        <v>241</v>
      </c>
      <c r="E49" s="43" t="s">
        <v>25</v>
      </c>
      <c r="F49" s="46" t="s">
        <v>26</v>
      </c>
      <c r="G49" s="44"/>
      <c r="H49" s="44"/>
      <c r="I49" s="44"/>
      <c r="J49" s="44"/>
      <c r="K49" s="44"/>
      <c r="L49" s="44"/>
      <c r="M49" s="55" t="str">
        <f>IF(SUM(COUNTBLANK($N$56:$Q$56),COUNTBLANK($N$58:$Q$58),COUNTBLANK($N$59:$Q$59),COUNTBLANK($N$60:$Q$60))&gt;0,"Offen",IF(SUM($R$47)&lt;(SUM($L$49:$L$60)*0.6),"Nein","Ja"))</f>
        <v>Offen</v>
      </c>
      <c r="N49" s="45"/>
      <c r="O49" s="45"/>
      <c r="P49" s="45"/>
      <c r="Q49" s="45"/>
      <c r="R49" s="45"/>
      <c r="S49" s="45"/>
    </row>
    <row r="50" spans="2:19" ht="51">
      <c r="B50" s="18" t="s">
        <v>74</v>
      </c>
      <c r="C50" s="18" t="s">
        <v>24</v>
      </c>
      <c r="D50" s="59" t="s">
        <v>190</v>
      </c>
      <c r="E50" s="18" t="s">
        <v>25</v>
      </c>
      <c r="F50" s="18" t="s">
        <v>26</v>
      </c>
      <c r="G50" s="19"/>
      <c r="H50" s="19"/>
      <c r="I50" s="19"/>
      <c r="J50" s="19"/>
      <c r="K50" s="19"/>
      <c r="L50" s="19"/>
      <c r="M50" s="19"/>
      <c r="N50" s="23"/>
      <c r="O50" s="23"/>
      <c r="P50" s="23"/>
      <c r="Q50" s="23"/>
      <c r="R50" s="20"/>
      <c r="S50" s="20"/>
    </row>
    <row r="51" spans="2:19" ht="25.5">
      <c r="B51" s="43" t="s">
        <v>75</v>
      </c>
      <c r="C51" s="24" t="s">
        <v>24</v>
      </c>
      <c r="D51" s="60" t="s">
        <v>191</v>
      </c>
      <c r="E51" s="24" t="s">
        <v>25</v>
      </c>
      <c r="F51" s="24" t="s">
        <v>26</v>
      </c>
      <c r="G51" s="19"/>
      <c r="H51" s="19"/>
      <c r="I51" s="19"/>
      <c r="J51" s="19"/>
      <c r="K51" s="19"/>
      <c r="L51" s="19"/>
      <c r="M51" s="19"/>
      <c r="N51" s="23"/>
      <c r="O51" s="23"/>
      <c r="P51" s="23"/>
      <c r="Q51" s="23"/>
      <c r="R51" s="20"/>
      <c r="S51" s="20"/>
    </row>
    <row r="52" spans="2:19" ht="38.25">
      <c r="B52" s="18" t="s">
        <v>76</v>
      </c>
      <c r="C52" s="18" t="s">
        <v>24</v>
      </c>
      <c r="D52" s="59" t="s">
        <v>192</v>
      </c>
      <c r="E52" s="18" t="s">
        <v>25</v>
      </c>
      <c r="F52" s="18" t="s">
        <v>26</v>
      </c>
      <c r="G52" s="19"/>
      <c r="H52" s="19"/>
      <c r="I52" s="19"/>
      <c r="J52" s="19"/>
      <c r="K52" s="19"/>
      <c r="L52" s="19"/>
      <c r="M52" s="19"/>
      <c r="N52" s="23"/>
      <c r="O52" s="23"/>
      <c r="P52" s="23"/>
      <c r="Q52" s="23"/>
      <c r="R52" s="20"/>
      <c r="S52" s="20"/>
    </row>
    <row r="53" spans="2:19" ht="25.5">
      <c r="B53" s="43" t="s">
        <v>77</v>
      </c>
      <c r="C53" s="18" t="s">
        <v>24</v>
      </c>
      <c r="D53" s="59" t="s">
        <v>208</v>
      </c>
      <c r="E53" s="18" t="s">
        <v>25</v>
      </c>
      <c r="F53" s="18" t="s">
        <v>26</v>
      </c>
      <c r="G53" s="19"/>
      <c r="H53" s="19"/>
      <c r="I53" s="19"/>
      <c r="J53" s="19"/>
      <c r="K53" s="19"/>
      <c r="L53" s="19"/>
      <c r="M53" s="19"/>
      <c r="N53" s="23"/>
      <c r="O53" s="23"/>
      <c r="P53" s="23"/>
      <c r="Q53" s="23"/>
      <c r="R53" s="20"/>
      <c r="S53" s="20"/>
    </row>
    <row r="54" spans="2:19" ht="51">
      <c r="B54" s="18" t="s">
        <v>78</v>
      </c>
      <c r="C54" s="18" t="s">
        <v>24</v>
      </c>
      <c r="D54" s="60" t="s">
        <v>209</v>
      </c>
      <c r="E54" s="18" t="s">
        <v>25</v>
      </c>
      <c r="F54" s="18" t="s">
        <v>26</v>
      </c>
      <c r="G54" s="19"/>
      <c r="H54" s="19"/>
      <c r="I54" s="19"/>
      <c r="J54" s="19"/>
      <c r="K54" s="19"/>
      <c r="L54" s="19"/>
      <c r="M54" s="19"/>
      <c r="N54" s="23"/>
      <c r="O54" s="23"/>
      <c r="P54" s="23"/>
      <c r="Q54" s="23"/>
      <c r="R54" s="20"/>
      <c r="S54" s="20"/>
    </row>
    <row r="55" spans="2:19" ht="102">
      <c r="B55" s="43" t="s">
        <v>79</v>
      </c>
      <c r="C55" s="18" t="s">
        <v>24</v>
      </c>
      <c r="D55" s="60" t="s">
        <v>210</v>
      </c>
      <c r="E55" s="18" t="s">
        <v>32</v>
      </c>
      <c r="F55" s="18" t="s">
        <v>26</v>
      </c>
      <c r="G55" s="19"/>
      <c r="H55" s="19"/>
      <c r="I55" s="19"/>
      <c r="J55" s="19"/>
      <c r="K55" s="19"/>
      <c r="L55" s="19"/>
      <c r="M55" s="19"/>
      <c r="N55" s="23"/>
      <c r="O55" s="23"/>
      <c r="P55" s="23"/>
      <c r="Q55" s="23"/>
      <c r="R55" s="20"/>
      <c r="S55" s="20"/>
    </row>
    <row r="56" spans="2:19" ht="114.75">
      <c r="B56" s="18" t="s">
        <v>80</v>
      </c>
      <c r="C56" s="18" t="s">
        <v>34</v>
      </c>
      <c r="D56" s="59" t="s">
        <v>211</v>
      </c>
      <c r="E56" s="18" t="s">
        <v>35</v>
      </c>
      <c r="F56" s="18" t="s">
        <v>36</v>
      </c>
      <c r="G56" s="18" t="s">
        <v>37</v>
      </c>
      <c r="H56" s="18"/>
      <c r="I56" s="18" t="s">
        <v>38</v>
      </c>
      <c r="J56" s="18" t="s">
        <v>39</v>
      </c>
      <c r="K56" s="18">
        <v>2</v>
      </c>
      <c r="L56" s="18">
        <f>K56*5*4</f>
        <v>40</v>
      </c>
      <c r="M56" s="18"/>
      <c r="N56" s="23"/>
      <c r="O56" s="23"/>
      <c r="P56" s="23"/>
      <c r="Q56" s="23"/>
      <c r="R56" s="20"/>
      <c r="S56" s="25">
        <f>K56*SUM(N56:Q56)</f>
        <v>0</v>
      </c>
    </row>
    <row r="57" spans="2:19" ht="165.75">
      <c r="B57" s="43" t="s">
        <v>81</v>
      </c>
      <c r="C57" s="18" t="s">
        <v>24</v>
      </c>
      <c r="D57" s="59" t="s">
        <v>289</v>
      </c>
      <c r="E57" s="18" t="s">
        <v>25</v>
      </c>
      <c r="F57" s="18" t="s">
        <v>26</v>
      </c>
      <c r="G57" s="19"/>
      <c r="H57" s="19"/>
      <c r="I57" s="19"/>
      <c r="J57" s="19"/>
      <c r="K57" s="19"/>
      <c r="L57" s="19"/>
      <c r="M57" s="19"/>
      <c r="N57" s="23"/>
      <c r="O57" s="23"/>
      <c r="P57" s="23"/>
      <c r="Q57" s="23"/>
      <c r="R57" s="20"/>
      <c r="S57" s="20"/>
    </row>
    <row r="58" spans="2:19" ht="178.5">
      <c r="B58" s="18" t="s">
        <v>82</v>
      </c>
      <c r="C58" s="18" t="s">
        <v>34</v>
      </c>
      <c r="D58" s="61" t="s">
        <v>290</v>
      </c>
      <c r="E58" s="18" t="s">
        <v>25</v>
      </c>
      <c r="F58" s="18" t="s">
        <v>42</v>
      </c>
      <c r="G58" s="18" t="s">
        <v>305</v>
      </c>
      <c r="H58" s="18" t="s">
        <v>284</v>
      </c>
      <c r="I58" s="40" t="s">
        <v>285</v>
      </c>
      <c r="J58" s="40" t="s">
        <v>286</v>
      </c>
      <c r="K58" s="18">
        <v>5</v>
      </c>
      <c r="L58" s="18">
        <f>K58*5*4</f>
        <v>100</v>
      </c>
      <c r="M58" s="18"/>
      <c r="N58" s="23"/>
      <c r="O58" s="23"/>
      <c r="P58" s="23"/>
      <c r="Q58" s="23"/>
      <c r="R58" s="20"/>
      <c r="S58" s="25">
        <f>K58*SUM(N58:Q58)</f>
        <v>0</v>
      </c>
    </row>
    <row r="59" spans="2:19" ht="89.25">
      <c r="B59" s="43" t="s">
        <v>83</v>
      </c>
      <c r="C59" s="18" t="s">
        <v>34</v>
      </c>
      <c r="D59" s="59" t="s">
        <v>197</v>
      </c>
      <c r="E59" s="18" t="s">
        <v>25</v>
      </c>
      <c r="F59" s="18" t="s">
        <v>44</v>
      </c>
      <c r="G59" s="18" t="s">
        <v>305</v>
      </c>
      <c r="H59" s="28"/>
      <c r="I59" s="28"/>
      <c r="J59" s="28" t="s">
        <v>45</v>
      </c>
      <c r="K59" s="18">
        <v>2</v>
      </c>
      <c r="L59" s="18">
        <f>K59*5*4</f>
        <v>40</v>
      </c>
      <c r="M59" s="18"/>
      <c r="N59" s="23"/>
      <c r="O59" s="23"/>
      <c r="P59" s="23"/>
      <c r="Q59" s="23"/>
      <c r="R59" s="20"/>
      <c r="S59" s="25">
        <f>K59*SUM(N59:Q59)</f>
        <v>0</v>
      </c>
    </row>
    <row r="60" spans="2:19" ht="178.5">
      <c r="B60" s="18" t="s">
        <v>84</v>
      </c>
      <c r="C60" s="18" t="s">
        <v>34</v>
      </c>
      <c r="D60" s="59" t="s">
        <v>268</v>
      </c>
      <c r="E60" s="18" t="s">
        <v>25</v>
      </c>
      <c r="F60" s="18" t="s">
        <v>42</v>
      </c>
      <c r="G60" s="18" t="s">
        <v>305</v>
      </c>
      <c r="H60" s="18" t="s">
        <v>266</v>
      </c>
      <c r="I60" s="18" t="s">
        <v>267</v>
      </c>
      <c r="J60" s="18" t="s">
        <v>253</v>
      </c>
      <c r="K60" s="18">
        <v>4</v>
      </c>
      <c r="L60" s="18">
        <f>K60*5*4</f>
        <v>80</v>
      </c>
      <c r="M60" s="18"/>
      <c r="N60" s="23"/>
      <c r="O60" s="23"/>
      <c r="P60" s="23"/>
      <c r="Q60" s="23"/>
      <c r="R60" s="20"/>
      <c r="S60" s="25">
        <f>K60*SUM(N60:Q60)</f>
        <v>0</v>
      </c>
    </row>
    <row r="61" spans="2:19">
      <c r="B61" s="16" t="s">
        <v>309</v>
      </c>
      <c r="C61" s="17"/>
      <c r="D61" s="17"/>
      <c r="E61" s="17"/>
      <c r="F61" s="17"/>
      <c r="G61" s="17"/>
      <c r="H61" s="17"/>
      <c r="I61" s="17"/>
      <c r="J61" s="17"/>
      <c r="K61" s="17"/>
      <c r="L61" s="17"/>
      <c r="M61" s="17"/>
      <c r="N61" s="21"/>
      <c r="O61" s="21"/>
      <c r="P61" s="21"/>
      <c r="Q61" s="21"/>
      <c r="R61" s="21">
        <f>SUM(S70:S74)</f>
        <v>0</v>
      </c>
      <c r="S61" s="21"/>
    </row>
    <row r="62" spans="2:19" ht="76.5">
      <c r="B62" s="22"/>
      <c r="C62" s="17"/>
      <c r="D62" s="58" t="s">
        <v>207</v>
      </c>
      <c r="E62" s="17"/>
      <c r="F62" s="17"/>
      <c r="G62" s="17"/>
      <c r="H62" s="17"/>
      <c r="I62" s="17"/>
      <c r="J62" s="17"/>
      <c r="K62" s="17"/>
      <c r="L62" s="17"/>
      <c r="M62" s="17"/>
      <c r="N62" s="17"/>
      <c r="O62" s="17"/>
      <c r="P62" s="17"/>
      <c r="Q62" s="17"/>
      <c r="R62" s="17"/>
      <c r="S62" s="17"/>
    </row>
    <row r="63" spans="2:19" ht="38.25">
      <c r="B63" s="43" t="s">
        <v>85</v>
      </c>
      <c r="C63" s="43" t="s">
        <v>24</v>
      </c>
      <c r="D63" s="59" t="s">
        <v>241</v>
      </c>
      <c r="E63" s="43" t="s">
        <v>25</v>
      </c>
      <c r="F63" s="46" t="s">
        <v>26</v>
      </c>
      <c r="G63" s="44"/>
      <c r="H63" s="44"/>
      <c r="I63" s="44"/>
      <c r="J63" s="44"/>
      <c r="K63" s="44"/>
      <c r="L63" s="44"/>
      <c r="M63" s="55" t="str">
        <f>IF(SUM(COUNTBLANK($N$70:$Q$70),COUNTBLANK($N$72:$Q$72),COUNTBLANK($N$73:$Q$73),COUNTBLANK($N$74:$Q$74))&gt;0,"Offen",IF(SUM($R$61)&lt;(SUM($L$63:$L$74)*0.6),"Nein","Ja"))</f>
        <v>Offen</v>
      </c>
      <c r="N63" s="45"/>
      <c r="O63" s="45"/>
      <c r="P63" s="45"/>
      <c r="Q63" s="45"/>
      <c r="R63" s="45"/>
      <c r="S63" s="45"/>
    </row>
    <row r="64" spans="2:19" ht="51">
      <c r="B64" s="18" t="s">
        <v>86</v>
      </c>
      <c r="C64" s="18" t="s">
        <v>24</v>
      </c>
      <c r="D64" s="59" t="s">
        <v>190</v>
      </c>
      <c r="E64" s="18" t="s">
        <v>25</v>
      </c>
      <c r="F64" s="18" t="s">
        <v>26</v>
      </c>
      <c r="G64" s="19"/>
      <c r="H64" s="19"/>
      <c r="I64" s="19"/>
      <c r="J64" s="19"/>
      <c r="K64" s="19"/>
      <c r="L64" s="19"/>
      <c r="M64" s="19"/>
      <c r="N64" s="23"/>
      <c r="O64" s="23"/>
      <c r="P64" s="23"/>
      <c r="Q64" s="23"/>
      <c r="R64" s="20"/>
      <c r="S64" s="20"/>
    </row>
    <row r="65" spans="2:19" ht="25.5">
      <c r="B65" s="43" t="s">
        <v>87</v>
      </c>
      <c r="C65" s="24" t="s">
        <v>24</v>
      </c>
      <c r="D65" s="60" t="s">
        <v>191</v>
      </c>
      <c r="E65" s="24" t="s">
        <v>25</v>
      </c>
      <c r="F65" s="24" t="s">
        <v>26</v>
      </c>
      <c r="G65" s="19"/>
      <c r="H65" s="19"/>
      <c r="I65" s="19"/>
      <c r="J65" s="19"/>
      <c r="K65" s="19"/>
      <c r="L65" s="19"/>
      <c r="M65" s="19"/>
      <c r="N65" s="23"/>
      <c r="O65" s="23"/>
      <c r="P65" s="23"/>
      <c r="Q65" s="23"/>
      <c r="R65" s="20"/>
      <c r="S65" s="20"/>
    </row>
    <row r="66" spans="2:19" ht="38.25">
      <c r="B66" s="18" t="s">
        <v>88</v>
      </c>
      <c r="C66" s="18" t="s">
        <v>24</v>
      </c>
      <c r="D66" s="59" t="s">
        <v>192</v>
      </c>
      <c r="E66" s="18" t="s">
        <v>25</v>
      </c>
      <c r="F66" s="18" t="s">
        <v>26</v>
      </c>
      <c r="G66" s="19"/>
      <c r="H66" s="19"/>
      <c r="I66" s="19"/>
      <c r="J66" s="19"/>
      <c r="K66" s="19"/>
      <c r="L66" s="19"/>
      <c r="M66" s="19"/>
      <c r="N66" s="23"/>
      <c r="O66" s="23"/>
      <c r="P66" s="23"/>
      <c r="Q66" s="23"/>
      <c r="R66" s="20"/>
      <c r="S66" s="20"/>
    </row>
    <row r="67" spans="2:19" ht="25.5">
      <c r="B67" s="43" t="s">
        <v>89</v>
      </c>
      <c r="C67" s="18" t="s">
        <v>24</v>
      </c>
      <c r="D67" s="59" t="s">
        <v>208</v>
      </c>
      <c r="E67" s="18" t="s">
        <v>25</v>
      </c>
      <c r="F67" s="18" t="s">
        <v>26</v>
      </c>
      <c r="G67" s="19"/>
      <c r="H67" s="19"/>
      <c r="I67" s="19"/>
      <c r="J67" s="19"/>
      <c r="K67" s="19"/>
      <c r="L67" s="19"/>
      <c r="M67" s="19"/>
      <c r="N67" s="23"/>
      <c r="O67" s="23"/>
      <c r="P67" s="23"/>
      <c r="Q67" s="23"/>
      <c r="R67" s="20"/>
      <c r="S67" s="20"/>
    </row>
    <row r="68" spans="2:19" ht="51">
      <c r="B68" s="18" t="s">
        <v>90</v>
      </c>
      <c r="C68" s="18" t="s">
        <v>24</v>
      </c>
      <c r="D68" s="60" t="s">
        <v>212</v>
      </c>
      <c r="E68" s="18" t="s">
        <v>25</v>
      </c>
      <c r="F68" s="18" t="s">
        <v>26</v>
      </c>
      <c r="G68" s="19"/>
      <c r="H68" s="19"/>
      <c r="I68" s="19"/>
      <c r="J68" s="19"/>
      <c r="K68" s="19"/>
      <c r="L68" s="19"/>
      <c r="M68" s="19"/>
      <c r="N68" s="23"/>
      <c r="O68" s="23"/>
      <c r="P68" s="23"/>
      <c r="Q68" s="23"/>
      <c r="R68" s="20"/>
      <c r="S68" s="20"/>
    </row>
    <row r="69" spans="2:19" ht="102">
      <c r="B69" s="43" t="s">
        <v>91</v>
      </c>
      <c r="C69" s="18" t="s">
        <v>24</v>
      </c>
      <c r="D69" s="60" t="s">
        <v>213</v>
      </c>
      <c r="E69" s="18" t="s">
        <v>32</v>
      </c>
      <c r="F69" s="18" t="s">
        <v>26</v>
      </c>
      <c r="G69" s="19"/>
      <c r="H69" s="19"/>
      <c r="I69" s="19"/>
      <c r="J69" s="19"/>
      <c r="K69" s="19"/>
      <c r="L69" s="19"/>
      <c r="M69" s="19"/>
      <c r="N69" s="23"/>
      <c r="O69" s="23"/>
      <c r="P69" s="23"/>
      <c r="Q69" s="23"/>
      <c r="R69" s="20"/>
      <c r="S69" s="20"/>
    </row>
    <row r="70" spans="2:19" ht="165.75">
      <c r="B70" s="18" t="s">
        <v>92</v>
      </c>
      <c r="C70" s="18" t="s">
        <v>34</v>
      </c>
      <c r="D70" s="59" t="s">
        <v>214</v>
      </c>
      <c r="E70" s="18" t="s">
        <v>35</v>
      </c>
      <c r="F70" s="18" t="s">
        <v>36</v>
      </c>
      <c r="G70" s="18" t="s">
        <v>37</v>
      </c>
      <c r="H70" s="18"/>
      <c r="I70" s="18" t="s">
        <v>54</v>
      </c>
      <c r="J70" s="18" t="s">
        <v>55</v>
      </c>
      <c r="K70" s="18">
        <v>2</v>
      </c>
      <c r="L70" s="18">
        <f>K70*5*4</f>
        <v>40</v>
      </c>
      <c r="M70" s="18"/>
      <c r="N70" s="23"/>
      <c r="O70" s="23"/>
      <c r="P70" s="23"/>
      <c r="Q70" s="23"/>
      <c r="R70" s="20"/>
      <c r="S70" s="25">
        <f>K70*SUM(N70:Q70)</f>
        <v>0</v>
      </c>
    </row>
    <row r="71" spans="2:19" ht="178.5">
      <c r="B71" s="43" t="s">
        <v>93</v>
      </c>
      <c r="C71" s="18" t="s">
        <v>24</v>
      </c>
      <c r="D71" s="61" t="s">
        <v>291</v>
      </c>
      <c r="E71" s="18" t="s">
        <v>25</v>
      </c>
      <c r="F71" s="18" t="s">
        <v>26</v>
      </c>
      <c r="G71" s="19"/>
      <c r="H71" s="19"/>
      <c r="I71" s="19"/>
      <c r="J71" s="19"/>
      <c r="K71" s="19"/>
      <c r="L71" s="19"/>
      <c r="M71" s="19"/>
      <c r="N71" s="23"/>
      <c r="O71" s="23"/>
      <c r="P71" s="23"/>
      <c r="Q71" s="23"/>
      <c r="R71" s="20"/>
      <c r="S71" s="20"/>
    </row>
    <row r="72" spans="2:19" ht="204">
      <c r="B72" s="18" t="s">
        <v>94</v>
      </c>
      <c r="C72" s="18" t="s">
        <v>34</v>
      </c>
      <c r="D72" s="61" t="s">
        <v>292</v>
      </c>
      <c r="E72" s="18" t="s">
        <v>25</v>
      </c>
      <c r="F72" s="18" t="s">
        <v>42</v>
      </c>
      <c r="G72" s="18" t="s">
        <v>305</v>
      </c>
      <c r="H72" s="18" t="s">
        <v>284</v>
      </c>
      <c r="I72" s="40" t="s">
        <v>285</v>
      </c>
      <c r="J72" s="40" t="s">
        <v>286</v>
      </c>
      <c r="K72" s="18">
        <v>5</v>
      </c>
      <c r="L72" s="18">
        <f>K72*5*4</f>
        <v>100</v>
      </c>
      <c r="M72" s="18"/>
      <c r="N72" s="23"/>
      <c r="O72" s="23"/>
      <c r="P72" s="23"/>
      <c r="Q72" s="23"/>
      <c r="R72" s="20"/>
      <c r="S72" s="25">
        <f>K72*SUM(N72:Q72)</f>
        <v>0</v>
      </c>
    </row>
    <row r="73" spans="2:19" ht="89.25">
      <c r="B73" s="43" t="s">
        <v>95</v>
      </c>
      <c r="C73" s="18" t="s">
        <v>34</v>
      </c>
      <c r="D73" s="59" t="s">
        <v>197</v>
      </c>
      <c r="E73" s="18" t="s">
        <v>25</v>
      </c>
      <c r="F73" s="18" t="s">
        <v>42</v>
      </c>
      <c r="G73" s="18" t="s">
        <v>305</v>
      </c>
      <c r="H73" s="18" t="s">
        <v>45</v>
      </c>
      <c r="I73" s="18" t="s">
        <v>59</v>
      </c>
      <c r="J73" s="18" t="s">
        <v>60</v>
      </c>
      <c r="K73" s="18">
        <v>2</v>
      </c>
      <c r="L73" s="18">
        <f>K73*5*4</f>
        <v>40</v>
      </c>
      <c r="M73" s="18"/>
      <c r="N73" s="23"/>
      <c r="O73" s="23"/>
      <c r="P73" s="23"/>
      <c r="Q73" s="23"/>
      <c r="R73" s="20"/>
      <c r="S73" s="25">
        <f>K73*SUM(N73:Q73)</f>
        <v>0</v>
      </c>
    </row>
    <row r="74" spans="2:19" ht="178.5">
      <c r="B74" s="18" t="s">
        <v>96</v>
      </c>
      <c r="C74" s="18" t="s">
        <v>34</v>
      </c>
      <c r="D74" s="59" t="s">
        <v>268</v>
      </c>
      <c r="E74" s="18" t="s">
        <v>25</v>
      </c>
      <c r="F74" s="18" t="s">
        <v>42</v>
      </c>
      <c r="G74" s="18" t="s">
        <v>305</v>
      </c>
      <c r="H74" s="18" t="s">
        <v>253</v>
      </c>
      <c r="I74" s="18" t="s">
        <v>254</v>
      </c>
      <c r="J74" s="18" t="s">
        <v>255</v>
      </c>
      <c r="K74" s="18">
        <v>4</v>
      </c>
      <c r="L74" s="18">
        <f>K74*5*4</f>
        <v>80</v>
      </c>
      <c r="M74" s="18"/>
      <c r="N74" s="23"/>
      <c r="O74" s="23"/>
      <c r="P74" s="23"/>
      <c r="Q74" s="23"/>
      <c r="R74" s="20"/>
      <c r="S74" s="25">
        <f>K74*SUM(N74:Q74)</f>
        <v>0</v>
      </c>
    </row>
    <row r="75" spans="2:19">
      <c r="B75" s="16" t="s">
        <v>310</v>
      </c>
      <c r="C75" s="17"/>
      <c r="D75" s="17"/>
      <c r="E75" s="17"/>
      <c r="F75" s="17"/>
      <c r="G75" s="17"/>
      <c r="H75" s="17"/>
      <c r="I75" s="17"/>
      <c r="J75" s="17"/>
      <c r="K75" s="17"/>
      <c r="L75" s="17"/>
      <c r="M75" s="17"/>
      <c r="N75" s="21"/>
      <c r="O75" s="21"/>
      <c r="P75" s="21"/>
      <c r="Q75" s="21"/>
      <c r="R75" s="21">
        <f>SUM(S84:S88)</f>
        <v>0</v>
      </c>
      <c r="S75" s="21"/>
    </row>
    <row r="76" spans="2:19" ht="76.5">
      <c r="B76" s="22"/>
      <c r="C76" s="17"/>
      <c r="D76" s="58" t="s">
        <v>207</v>
      </c>
      <c r="E76" s="17"/>
      <c r="F76" s="17"/>
      <c r="G76" s="17"/>
      <c r="H76" s="17"/>
      <c r="I76" s="17"/>
      <c r="J76" s="17"/>
      <c r="K76" s="17"/>
      <c r="L76" s="17"/>
      <c r="M76" s="17"/>
      <c r="N76" s="17"/>
      <c r="O76" s="17"/>
      <c r="P76" s="17"/>
      <c r="Q76" s="17"/>
      <c r="R76" s="17"/>
      <c r="S76" s="17"/>
    </row>
    <row r="77" spans="2:19" ht="38.25">
      <c r="B77" s="43" t="s">
        <v>97</v>
      </c>
      <c r="C77" s="43" t="s">
        <v>24</v>
      </c>
      <c r="D77" s="59" t="s">
        <v>241</v>
      </c>
      <c r="E77" s="43" t="s">
        <v>25</v>
      </c>
      <c r="F77" s="46" t="s">
        <v>26</v>
      </c>
      <c r="G77" s="44"/>
      <c r="H77" s="44"/>
      <c r="I77" s="44"/>
      <c r="J77" s="44"/>
      <c r="K77" s="44"/>
      <c r="L77" s="44"/>
      <c r="M77" s="55" t="str">
        <f>IF(SUM(COUNTBLANK($N$84:$O$84),COUNTBLANK($N$86:$O$86),COUNTBLANK($N$87:$O$87),COUNTBLANK($N$88:$O$88))&gt;0,"Offen",IF(SUM($R$75)&lt;(SUM($L$77:$L$88)*0.6),"Nein","Ja"))</f>
        <v>Offen</v>
      </c>
      <c r="N77" s="45"/>
      <c r="O77" s="45"/>
      <c r="P77" s="45"/>
      <c r="Q77" s="45"/>
      <c r="R77" s="45"/>
      <c r="S77" s="45"/>
    </row>
    <row r="78" spans="2:19" ht="51">
      <c r="B78" s="18" t="s">
        <v>98</v>
      </c>
      <c r="C78" s="18" t="s">
        <v>24</v>
      </c>
      <c r="D78" s="59" t="s">
        <v>190</v>
      </c>
      <c r="E78" s="18" t="s">
        <v>25</v>
      </c>
      <c r="F78" s="18" t="s">
        <v>26</v>
      </c>
      <c r="G78" s="19"/>
      <c r="H78" s="19"/>
      <c r="I78" s="19"/>
      <c r="J78" s="19"/>
      <c r="K78" s="19"/>
      <c r="L78" s="19"/>
      <c r="M78" s="19"/>
      <c r="N78" s="23"/>
      <c r="O78" s="23"/>
      <c r="P78" s="20"/>
      <c r="Q78" s="20"/>
      <c r="R78" s="20"/>
      <c r="S78" s="20"/>
    </row>
    <row r="79" spans="2:19" ht="25.5">
      <c r="B79" s="43" t="s">
        <v>99</v>
      </c>
      <c r="C79" s="24" t="s">
        <v>24</v>
      </c>
      <c r="D79" s="60" t="s">
        <v>191</v>
      </c>
      <c r="E79" s="24" t="s">
        <v>25</v>
      </c>
      <c r="F79" s="24" t="s">
        <v>26</v>
      </c>
      <c r="G79" s="19"/>
      <c r="H79" s="19"/>
      <c r="I79" s="19"/>
      <c r="J79" s="19"/>
      <c r="K79" s="19"/>
      <c r="L79" s="19"/>
      <c r="M79" s="19"/>
      <c r="N79" s="23"/>
      <c r="O79" s="23"/>
      <c r="P79" s="20"/>
      <c r="Q79" s="20"/>
      <c r="R79" s="20"/>
      <c r="S79" s="20"/>
    </row>
    <row r="80" spans="2:19" ht="38.25">
      <c r="B80" s="18" t="s">
        <v>100</v>
      </c>
      <c r="C80" s="18" t="s">
        <v>24</v>
      </c>
      <c r="D80" s="59" t="s">
        <v>192</v>
      </c>
      <c r="E80" s="18" t="s">
        <v>25</v>
      </c>
      <c r="F80" s="18" t="s">
        <v>26</v>
      </c>
      <c r="G80" s="19"/>
      <c r="H80" s="19"/>
      <c r="I80" s="19"/>
      <c r="J80" s="19"/>
      <c r="K80" s="19"/>
      <c r="L80" s="19"/>
      <c r="M80" s="19"/>
      <c r="N80" s="23"/>
      <c r="O80" s="23"/>
      <c r="P80" s="20"/>
      <c r="Q80" s="20"/>
      <c r="R80" s="20"/>
      <c r="S80" s="20"/>
    </row>
    <row r="81" spans="2:19" ht="25.5">
      <c r="B81" s="43" t="s">
        <v>101</v>
      </c>
      <c r="C81" s="18" t="s">
        <v>24</v>
      </c>
      <c r="D81" s="59" t="s">
        <v>208</v>
      </c>
      <c r="E81" s="18" t="s">
        <v>25</v>
      </c>
      <c r="F81" s="18" t="s">
        <v>26</v>
      </c>
      <c r="G81" s="19"/>
      <c r="H81" s="19"/>
      <c r="I81" s="19"/>
      <c r="J81" s="19"/>
      <c r="K81" s="19"/>
      <c r="L81" s="19"/>
      <c r="M81" s="19"/>
      <c r="N81" s="23"/>
      <c r="O81" s="23"/>
      <c r="P81" s="20"/>
      <c r="Q81" s="20"/>
      <c r="R81" s="20"/>
      <c r="S81" s="20"/>
    </row>
    <row r="82" spans="2:19" ht="51">
      <c r="B82" s="18" t="s">
        <v>102</v>
      </c>
      <c r="C82" s="18" t="s">
        <v>24</v>
      </c>
      <c r="D82" s="60" t="s">
        <v>215</v>
      </c>
      <c r="E82" s="18" t="s">
        <v>25</v>
      </c>
      <c r="F82" s="18" t="s">
        <v>26</v>
      </c>
      <c r="G82" s="19"/>
      <c r="H82" s="19"/>
      <c r="I82" s="19"/>
      <c r="J82" s="19"/>
      <c r="K82" s="19"/>
      <c r="L82" s="19"/>
      <c r="M82" s="19"/>
      <c r="N82" s="23"/>
      <c r="O82" s="23"/>
      <c r="P82" s="20"/>
      <c r="Q82" s="20"/>
      <c r="R82" s="20"/>
      <c r="S82" s="20"/>
    </row>
    <row r="83" spans="2:19" ht="102">
      <c r="B83" s="43" t="s">
        <v>103</v>
      </c>
      <c r="C83" s="18" t="s">
        <v>24</v>
      </c>
      <c r="D83" s="60" t="s">
        <v>216</v>
      </c>
      <c r="E83" s="18" t="s">
        <v>32</v>
      </c>
      <c r="F83" s="18" t="s">
        <v>26</v>
      </c>
      <c r="G83" s="19"/>
      <c r="H83" s="19"/>
      <c r="I83" s="19"/>
      <c r="J83" s="19"/>
      <c r="K83" s="19"/>
      <c r="L83" s="19"/>
      <c r="M83" s="19"/>
      <c r="N83" s="23"/>
      <c r="O83" s="23"/>
      <c r="P83" s="20"/>
      <c r="Q83" s="20"/>
      <c r="R83" s="20"/>
      <c r="S83" s="20"/>
    </row>
    <row r="84" spans="2:19" ht="165.75">
      <c r="B84" s="18" t="s">
        <v>104</v>
      </c>
      <c r="C84" s="18" t="s">
        <v>34</v>
      </c>
      <c r="D84" s="59" t="s">
        <v>217</v>
      </c>
      <c r="E84" s="18" t="s">
        <v>35</v>
      </c>
      <c r="F84" s="18" t="s">
        <v>42</v>
      </c>
      <c r="G84" s="18" t="s">
        <v>37</v>
      </c>
      <c r="H84" s="18" t="s">
        <v>54</v>
      </c>
      <c r="I84" s="18" t="s">
        <v>55</v>
      </c>
      <c r="J84" s="18" t="s">
        <v>316</v>
      </c>
      <c r="K84" s="18">
        <v>2</v>
      </c>
      <c r="L84" s="18">
        <f>K84*5*2</f>
        <v>20</v>
      </c>
      <c r="M84" s="18"/>
      <c r="N84" s="23"/>
      <c r="O84" s="23"/>
      <c r="P84" s="20"/>
      <c r="Q84" s="20"/>
      <c r="R84" s="20"/>
      <c r="S84" s="25">
        <f>K84*SUM(N84:O84)</f>
        <v>0</v>
      </c>
    </row>
    <row r="85" spans="2:19" ht="191.25">
      <c r="B85" s="43" t="s">
        <v>105</v>
      </c>
      <c r="C85" s="18" t="s">
        <v>24</v>
      </c>
      <c r="D85" s="59" t="s">
        <v>321</v>
      </c>
      <c r="E85" s="18" t="s">
        <v>25</v>
      </c>
      <c r="F85" s="18" t="s">
        <v>26</v>
      </c>
      <c r="G85" s="19"/>
      <c r="H85" s="19"/>
      <c r="I85" s="19"/>
      <c r="J85" s="19"/>
      <c r="K85" s="19"/>
      <c r="L85" s="19"/>
      <c r="M85" s="19"/>
      <c r="N85" s="23"/>
      <c r="O85" s="23"/>
      <c r="P85" s="20"/>
      <c r="Q85" s="20"/>
      <c r="R85" s="20"/>
      <c r="S85" s="20"/>
    </row>
    <row r="86" spans="2:19" ht="204">
      <c r="B86" s="18" t="s">
        <v>106</v>
      </c>
      <c r="C86" s="18" t="s">
        <v>34</v>
      </c>
      <c r="D86" s="59" t="s">
        <v>293</v>
      </c>
      <c r="E86" s="18" t="s">
        <v>25</v>
      </c>
      <c r="F86" s="18" t="s">
        <v>42</v>
      </c>
      <c r="G86" s="18" t="s">
        <v>305</v>
      </c>
      <c r="H86" s="18" t="s">
        <v>284</v>
      </c>
      <c r="I86" s="40" t="s">
        <v>285</v>
      </c>
      <c r="J86" s="40" t="s">
        <v>286</v>
      </c>
      <c r="K86" s="18">
        <v>5</v>
      </c>
      <c r="L86" s="18">
        <f>K86*5*2</f>
        <v>50</v>
      </c>
      <c r="M86" s="18"/>
      <c r="N86" s="23"/>
      <c r="O86" s="23"/>
      <c r="P86" s="20"/>
      <c r="Q86" s="20"/>
      <c r="R86" s="20"/>
      <c r="S86" s="25">
        <f>K86*SUM(N86:O86)</f>
        <v>0</v>
      </c>
    </row>
    <row r="87" spans="2:19" ht="89.25">
      <c r="B87" s="43" t="s">
        <v>107</v>
      </c>
      <c r="C87" s="18" t="s">
        <v>34</v>
      </c>
      <c r="D87" s="59" t="s">
        <v>197</v>
      </c>
      <c r="E87" s="18" t="s">
        <v>25</v>
      </c>
      <c r="F87" s="18" t="s">
        <v>42</v>
      </c>
      <c r="G87" s="18" t="s">
        <v>305</v>
      </c>
      <c r="H87" s="18" t="s">
        <v>45</v>
      </c>
      <c r="I87" s="18" t="s">
        <v>59</v>
      </c>
      <c r="J87" s="18" t="s">
        <v>60</v>
      </c>
      <c r="K87" s="18">
        <v>2</v>
      </c>
      <c r="L87" s="18">
        <f>K87*5*2</f>
        <v>20</v>
      </c>
      <c r="M87" s="18"/>
      <c r="N87" s="23"/>
      <c r="O87" s="23"/>
      <c r="P87" s="20"/>
      <c r="Q87" s="20"/>
      <c r="R87" s="20"/>
      <c r="S87" s="25">
        <f>K87*SUM(N87:O87)</f>
        <v>0</v>
      </c>
    </row>
    <row r="88" spans="2:19" ht="204">
      <c r="B88" s="18" t="s">
        <v>108</v>
      </c>
      <c r="C88" s="18" t="s">
        <v>34</v>
      </c>
      <c r="D88" s="59" t="s">
        <v>273</v>
      </c>
      <c r="E88" s="18" t="s">
        <v>25</v>
      </c>
      <c r="F88" s="18" t="s">
        <v>42</v>
      </c>
      <c r="G88" s="18" t="s">
        <v>305</v>
      </c>
      <c r="H88" s="18" t="s">
        <v>266</v>
      </c>
      <c r="I88" s="18" t="s">
        <v>267</v>
      </c>
      <c r="J88" s="18" t="s">
        <v>253</v>
      </c>
      <c r="K88" s="18">
        <v>4</v>
      </c>
      <c r="L88" s="18">
        <f>K88*5*2</f>
        <v>40</v>
      </c>
      <c r="M88" s="18"/>
      <c r="N88" s="23"/>
      <c r="O88" s="23"/>
      <c r="P88" s="20"/>
      <c r="Q88" s="20"/>
      <c r="R88" s="20"/>
      <c r="S88" s="25">
        <f>K88*SUM(N88:O88)</f>
        <v>0</v>
      </c>
    </row>
    <row r="89" spans="2:19">
      <c r="B89" s="16" t="s">
        <v>311</v>
      </c>
      <c r="C89" s="17"/>
      <c r="D89" s="17"/>
      <c r="E89" s="17"/>
      <c r="F89" s="17"/>
      <c r="G89" s="17"/>
      <c r="H89" s="17"/>
      <c r="I89" s="17"/>
      <c r="J89" s="17"/>
      <c r="K89" s="17"/>
      <c r="L89" s="17"/>
      <c r="M89" s="17"/>
      <c r="N89" s="21"/>
      <c r="O89" s="21"/>
      <c r="P89" s="21"/>
      <c r="Q89" s="21"/>
      <c r="R89" s="21">
        <f>SUM(S98:S102)</f>
        <v>0</v>
      </c>
      <c r="S89" s="21"/>
    </row>
    <row r="90" spans="2:19" ht="89.25">
      <c r="B90" s="22"/>
      <c r="C90" s="17"/>
      <c r="D90" s="58" t="s">
        <v>218</v>
      </c>
      <c r="E90" s="17"/>
      <c r="F90" s="17"/>
      <c r="G90" s="17"/>
      <c r="H90" s="17"/>
      <c r="I90" s="17"/>
      <c r="J90" s="17"/>
      <c r="K90" s="17"/>
      <c r="L90" s="17"/>
      <c r="M90" s="17"/>
      <c r="N90" s="17"/>
      <c r="O90" s="17"/>
      <c r="P90" s="17"/>
      <c r="Q90" s="17"/>
      <c r="R90" s="17"/>
      <c r="S90" s="17"/>
    </row>
    <row r="91" spans="2:19" ht="38.25">
      <c r="B91" s="43" t="s">
        <v>109</v>
      </c>
      <c r="C91" s="43" t="s">
        <v>24</v>
      </c>
      <c r="D91" s="59" t="s">
        <v>241</v>
      </c>
      <c r="E91" s="43" t="s">
        <v>25</v>
      </c>
      <c r="F91" s="46" t="s">
        <v>26</v>
      </c>
      <c r="G91" s="44"/>
      <c r="H91" s="44"/>
      <c r="I91" s="44"/>
      <c r="J91" s="44"/>
      <c r="K91" s="44"/>
      <c r="L91" s="44"/>
      <c r="M91" s="55" t="str">
        <f>IF(SUM(COUNTBLANK($N$98:$Q$98),COUNTBLANK($N$100:$Q$100),COUNTBLANK($N$101:$Q$101),COUNTBLANK($N$102:$Q$102))&gt;0,"Offen",IF(SUM($R$89)&lt;(SUM($L$91:$L$102)*0.6),"Nein","Ja"))</f>
        <v>Offen</v>
      </c>
      <c r="N91" s="45"/>
      <c r="O91" s="45"/>
      <c r="P91" s="45"/>
      <c r="Q91" s="45"/>
      <c r="R91" s="45"/>
      <c r="S91" s="45"/>
    </row>
    <row r="92" spans="2:19" ht="51">
      <c r="B92" s="18" t="s">
        <v>110</v>
      </c>
      <c r="C92" s="18" t="s">
        <v>24</v>
      </c>
      <c r="D92" s="59" t="s">
        <v>190</v>
      </c>
      <c r="E92" s="18" t="s">
        <v>25</v>
      </c>
      <c r="F92" s="18" t="s">
        <v>26</v>
      </c>
      <c r="G92" s="19"/>
      <c r="H92" s="19"/>
      <c r="I92" s="19"/>
      <c r="J92" s="19"/>
      <c r="K92" s="19"/>
      <c r="L92" s="19"/>
      <c r="M92" s="19"/>
      <c r="N92" s="23"/>
      <c r="O92" s="23"/>
      <c r="P92" s="23"/>
      <c r="Q92" s="23"/>
      <c r="R92" s="20"/>
      <c r="S92" s="20"/>
    </row>
    <row r="93" spans="2:19" ht="25.5">
      <c r="B93" s="43" t="s">
        <v>111</v>
      </c>
      <c r="C93" s="24" t="s">
        <v>24</v>
      </c>
      <c r="D93" s="60" t="s">
        <v>191</v>
      </c>
      <c r="E93" s="24" t="s">
        <v>25</v>
      </c>
      <c r="F93" s="24" t="s">
        <v>26</v>
      </c>
      <c r="G93" s="19"/>
      <c r="H93" s="19"/>
      <c r="I93" s="19"/>
      <c r="J93" s="19"/>
      <c r="K93" s="19"/>
      <c r="L93" s="19"/>
      <c r="M93" s="19"/>
      <c r="N93" s="23"/>
      <c r="O93" s="23"/>
      <c r="P93" s="23"/>
      <c r="Q93" s="23"/>
      <c r="R93" s="20"/>
      <c r="S93" s="20"/>
    </row>
    <row r="94" spans="2:19" ht="38.25">
      <c r="B94" s="18" t="s">
        <v>112</v>
      </c>
      <c r="C94" s="18" t="s">
        <v>24</v>
      </c>
      <c r="D94" s="59" t="s">
        <v>192</v>
      </c>
      <c r="E94" s="18" t="s">
        <v>25</v>
      </c>
      <c r="F94" s="18" t="s">
        <v>26</v>
      </c>
      <c r="G94" s="19"/>
      <c r="H94" s="19"/>
      <c r="I94" s="19"/>
      <c r="J94" s="19"/>
      <c r="K94" s="19"/>
      <c r="L94" s="19"/>
      <c r="M94" s="19"/>
      <c r="N94" s="23"/>
      <c r="O94" s="23"/>
      <c r="P94" s="23"/>
      <c r="Q94" s="23"/>
      <c r="R94" s="20"/>
      <c r="S94" s="20"/>
    </row>
    <row r="95" spans="2:19" ht="51">
      <c r="B95" s="43" t="s">
        <v>113</v>
      </c>
      <c r="C95" s="18" t="s">
        <v>24</v>
      </c>
      <c r="D95" s="60" t="s">
        <v>219</v>
      </c>
      <c r="E95" s="18" t="s">
        <v>25</v>
      </c>
      <c r="F95" s="18" t="s">
        <v>26</v>
      </c>
      <c r="G95" s="19"/>
      <c r="H95" s="19"/>
      <c r="I95" s="19"/>
      <c r="J95" s="19"/>
      <c r="K95" s="19"/>
      <c r="L95" s="19"/>
      <c r="M95" s="19"/>
      <c r="N95" s="23"/>
      <c r="O95" s="23"/>
      <c r="P95" s="23"/>
      <c r="Q95" s="23"/>
      <c r="R95" s="20"/>
      <c r="S95" s="20"/>
    </row>
    <row r="96" spans="2:19" ht="102">
      <c r="B96" s="18" t="s">
        <v>114</v>
      </c>
      <c r="C96" s="18" t="s">
        <v>24</v>
      </c>
      <c r="D96" s="60" t="s">
        <v>220</v>
      </c>
      <c r="E96" s="18" t="s">
        <v>32</v>
      </c>
      <c r="F96" s="18" t="s">
        <v>26</v>
      </c>
      <c r="G96" s="19"/>
      <c r="H96" s="19"/>
      <c r="I96" s="19"/>
      <c r="J96" s="19"/>
      <c r="K96" s="19"/>
      <c r="L96" s="19"/>
      <c r="M96" s="19"/>
      <c r="N96" s="23"/>
      <c r="O96" s="23"/>
      <c r="P96" s="23"/>
      <c r="Q96" s="23"/>
      <c r="R96" s="20"/>
      <c r="S96" s="20"/>
    </row>
    <row r="97" spans="2:19" ht="76.5">
      <c r="B97" s="43" t="s">
        <v>115</v>
      </c>
      <c r="C97" s="18" t="s">
        <v>24</v>
      </c>
      <c r="D97" s="59" t="s">
        <v>221</v>
      </c>
      <c r="E97" s="18" t="s">
        <v>35</v>
      </c>
      <c r="F97" s="18" t="s">
        <v>26</v>
      </c>
      <c r="G97" s="19"/>
      <c r="H97" s="19"/>
      <c r="I97" s="19"/>
      <c r="J97" s="19"/>
      <c r="K97" s="19"/>
      <c r="L97" s="19"/>
      <c r="M97" s="19"/>
      <c r="N97" s="23"/>
      <c r="O97" s="23"/>
      <c r="P97" s="23"/>
      <c r="Q97" s="23"/>
      <c r="R97" s="20"/>
      <c r="S97" s="20"/>
    </row>
    <row r="98" spans="2:19" ht="153">
      <c r="B98" s="18" t="s">
        <v>116</v>
      </c>
      <c r="C98" s="18" t="s">
        <v>34</v>
      </c>
      <c r="D98" s="59" t="s">
        <v>222</v>
      </c>
      <c r="E98" s="18" t="s">
        <v>35</v>
      </c>
      <c r="F98" s="18" t="s">
        <v>36</v>
      </c>
      <c r="G98" s="18" t="s">
        <v>37</v>
      </c>
      <c r="H98" s="18"/>
      <c r="I98" s="18" t="s">
        <v>54</v>
      </c>
      <c r="J98" s="18" t="s">
        <v>55</v>
      </c>
      <c r="K98" s="18">
        <v>2</v>
      </c>
      <c r="L98" s="18">
        <f>K98*5*4</f>
        <v>40</v>
      </c>
      <c r="M98" s="18"/>
      <c r="N98" s="23"/>
      <c r="O98" s="23"/>
      <c r="P98" s="23"/>
      <c r="Q98" s="23"/>
      <c r="R98" s="20"/>
      <c r="S98" s="25">
        <f>K98*SUM(N98:Q98)</f>
        <v>0</v>
      </c>
    </row>
    <row r="99" spans="2:19" ht="165.75">
      <c r="B99" s="43" t="s">
        <v>117</v>
      </c>
      <c r="C99" s="18" t="s">
        <v>24</v>
      </c>
      <c r="D99" s="61" t="s">
        <v>294</v>
      </c>
      <c r="E99" s="18" t="s">
        <v>25</v>
      </c>
      <c r="F99" s="18" t="s">
        <v>26</v>
      </c>
      <c r="G99" s="19"/>
      <c r="H99" s="19"/>
      <c r="I99" s="19"/>
      <c r="J99" s="19"/>
      <c r="K99" s="19"/>
      <c r="L99" s="19"/>
      <c r="M99" s="19"/>
      <c r="N99" s="23"/>
      <c r="O99" s="23"/>
      <c r="P99" s="23"/>
      <c r="Q99" s="23"/>
      <c r="R99" s="20"/>
      <c r="S99" s="20"/>
    </row>
    <row r="100" spans="2:19" ht="191.25">
      <c r="B100" s="18" t="s">
        <v>118</v>
      </c>
      <c r="C100" s="18" t="s">
        <v>34</v>
      </c>
      <c r="D100" s="59" t="s">
        <v>295</v>
      </c>
      <c r="E100" s="18" t="s">
        <v>25</v>
      </c>
      <c r="F100" s="18" t="s">
        <v>42</v>
      </c>
      <c r="G100" s="18" t="s">
        <v>305</v>
      </c>
      <c r="H100" s="18" t="s">
        <v>284</v>
      </c>
      <c r="I100" s="40" t="s">
        <v>285</v>
      </c>
      <c r="J100" s="40" t="s">
        <v>286</v>
      </c>
      <c r="K100" s="18">
        <v>5</v>
      </c>
      <c r="L100" s="18">
        <f>K100*5*4</f>
        <v>100</v>
      </c>
      <c r="M100" s="18"/>
      <c r="N100" s="23"/>
      <c r="O100" s="23"/>
      <c r="P100" s="23"/>
      <c r="Q100" s="23"/>
      <c r="R100" s="20"/>
      <c r="S100" s="25">
        <f>K100*SUM(N100:Q100)</f>
        <v>0</v>
      </c>
    </row>
    <row r="101" spans="2:19" ht="89.25">
      <c r="B101" s="43" t="s">
        <v>119</v>
      </c>
      <c r="C101" s="18" t="s">
        <v>34</v>
      </c>
      <c r="D101" s="59" t="s">
        <v>197</v>
      </c>
      <c r="E101" s="18" t="s">
        <v>25</v>
      </c>
      <c r="F101" s="18" t="s">
        <v>42</v>
      </c>
      <c r="G101" s="18" t="s">
        <v>305</v>
      </c>
      <c r="H101" s="18" t="s">
        <v>45</v>
      </c>
      <c r="I101" s="18" t="s">
        <v>59</v>
      </c>
      <c r="J101" s="18" t="s">
        <v>60</v>
      </c>
      <c r="K101" s="18">
        <v>2</v>
      </c>
      <c r="L101" s="18">
        <f>K101*5*4</f>
        <v>40</v>
      </c>
      <c r="M101" s="18"/>
      <c r="N101" s="23"/>
      <c r="O101" s="23"/>
      <c r="P101" s="23"/>
      <c r="Q101" s="23"/>
      <c r="R101" s="20"/>
      <c r="S101" s="25">
        <f>K101*SUM(N101:Q101)</f>
        <v>0</v>
      </c>
    </row>
    <row r="102" spans="2:19" ht="216.75">
      <c r="B102" s="18" t="s">
        <v>120</v>
      </c>
      <c r="C102" s="18" t="s">
        <v>34</v>
      </c>
      <c r="D102" s="59" t="s">
        <v>259</v>
      </c>
      <c r="E102" s="18" t="s">
        <v>25</v>
      </c>
      <c r="F102" s="18" t="s">
        <v>42</v>
      </c>
      <c r="G102" s="18" t="s">
        <v>305</v>
      </c>
      <c r="H102" s="18" t="s">
        <v>253</v>
      </c>
      <c r="I102" s="18" t="s">
        <v>254</v>
      </c>
      <c r="J102" s="18" t="s">
        <v>255</v>
      </c>
      <c r="K102" s="18">
        <v>4</v>
      </c>
      <c r="L102" s="18">
        <f>K102*5*4</f>
        <v>80</v>
      </c>
      <c r="M102" s="18"/>
      <c r="N102" s="23"/>
      <c r="O102" s="23"/>
      <c r="P102" s="23"/>
      <c r="Q102" s="23"/>
      <c r="R102" s="20"/>
      <c r="S102" s="25">
        <f>K102*SUM(N102:Q102)</f>
        <v>0</v>
      </c>
    </row>
    <row r="103" spans="2:19">
      <c r="B103" s="16" t="s">
        <v>312</v>
      </c>
      <c r="C103" s="17"/>
      <c r="D103" s="17"/>
      <c r="E103" s="17"/>
      <c r="F103" s="17"/>
      <c r="G103" s="17"/>
      <c r="H103" s="17"/>
      <c r="I103" s="17"/>
      <c r="J103" s="17"/>
      <c r="K103" s="17"/>
      <c r="L103" s="17"/>
      <c r="M103" s="17"/>
      <c r="N103" s="21"/>
      <c r="O103" s="21"/>
      <c r="P103" s="21"/>
      <c r="Q103" s="21"/>
      <c r="R103" s="21">
        <f>SUM(S112:S116)</f>
        <v>0</v>
      </c>
      <c r="S103" s="21"/>
    </row>
    <row r="104" spans="2:19" ht="89.25">
      <c r="B104" s="22"/>
      <c r="C104" s="17"/>
      <c r="D104" s="58" t="s">
        <v>223</v>
      </c>
      <c r="E104" s="17"/>
      <c r="F104" s="17"/>
      <c r="G104" s="17"/>
      <c r="H104" s="17"/>
      <c r="I104" s="17"/>
      <c r="J104" s="17"/>
      <c r="K104" s="17"/>
      <c r="L104" s="17"/>
      <c r="M104" s="17"/>
      <c r="N104" s="17"/>
      <c r="O104" s="17"/>
      <c r="P104" s="17"/>
      <c r="Q104" s="17"/>
      <c r="R104" s="17"/>
      <c r="S104" s="17"/>
    </row>
    <row r="105" spans="2:19" ht="38.25">
      <c r="B105" s="43" t="s">
        <v>121</v>
      </c>
      <c r="C105" s="43" t="s">
        <v>24</v>
      </c>
      <c r="D105" s="59" t="s">
        <v>241</v>
      </c>
      <c r="E105" s="43" t="s">
        <v>25</v>
      </c>
      <c r="F105" s="46" t="s">
        <v>26</v>
      </c>
      <c r="G105" s="44"/>
      <c r="H105" s="44"/>
      <c r="I105" s="44"/>
      <c r="J105" s="44"/>
      <c r="K105" s="44"/>
      <c r="L105" s="44"/>
      <c r="M105" s="55" t="str">
        <f>IF(SUM(COUNTBLANK($N$112:$O$112),COUNTBLANK($N$114:$O$114),COUNTBLANK($N$115:$O$115),COUNTBLANK($N$116:$O$116))&gt;0,"Offen",IF(SUM($R$103)&lt;(SUM($L$105:$L$116)*0.6),"Nein","Ja"))</f>
        <v>Offen</v>
      </c>
      <c r="N105" s="45"/>
      <c r="O105" s="45"/>
      <c r="P105" s="45"/>
      <c r="Q105" s="45"/>
      <c r="R105" s="45"/>
      <c r="S105" s="45"/>
    </row>
    <row r="106" spans="2:19" ht="51">
      <c r="B106" s="18" t="s">
        <v>122</v>
      </c>
      <c r="C106" s="18" t="s">
        <v>24</v>
      </c>
      <c r="D106" s="59" t="s">
        <v>190</v>
      </c>
      <c r="E106" s="18" t="s">
        <v>25</v>
      </c>
      <c r="F106" s="18" t="s">
        <v>26</v>
      </c>
      <c r="G106" s="19"/>
      <c r="H106" s="19"/>
      <c r="I106" s="19"/>
      <c r="J106" s="19"/>
      <c r="K106" s="19"/>
      <c r="L106" s="19"/>
      <c r="M106" s="19"/>
      <c r="N106" s="23"/>
      <c r="O106" s="23"/>
      <c r="P106" s="20"/>
      <c r="Q106" s="20"/>
      <c r="R106" s="20"/>
      <c r="S106" s="20"/>
    </row>
    <row r="107" spans="2:19" ht="25.5">
      <c r="B107" s="43" t="s">
        <v>123</v>
      </c>
      <c r="C107" s="24" t="s">
        <v>24</v>
      </c>
      <c r="D107" s="60" t="s">
        <v>191</v>
      </c>
      <c r="E107" s="24" t="s">
        <v>25</v>
      </c>
      <c r="F107" s="24" t="s">
        <v>26</v>
      </c>
      <c r="G107" s="19"/>
      <c r="H107" s="19"/>
      <c r="I107" s="19"/>
      <c r="J107" s="19"/>
      <c r="K107" s="19"/>
      <c r="L107" s="19"/>
      <c r="M107" s="19"/>
      <c r="N107" s="23"/>
      <c r="O107" s="23"/>
      <c r="P107" s="20"/>
      <c r="Q107" s="20"/>
      <c r="R107" s="20"/>
      <c r="S107" s="20"/>
    </row>
    <row r="108" spans="2:19" ht="38.25">
      <c r="B108" s="18" t="s">
        <v>124</v>
      </c>
      <c r="C108" s="18" t="s">
        <v>24</v>
      </c>
      <c r="D108" s="59" t="s">
        <v>192</v>
      </c>
      <c r="E108" s="18" t="s">
        <v>25</v>
      </c>
      <c r="F108" s="18" t="s">
        <v>26</v>
      </c>
      <c r="G108" s="19"/>
      <c r="H108" s="19"/>
      <c r="I108" s="19"/>
      <c r="J108" s="19"/>
      <c r="K108" s="19"/>
      <c r="L108" s="19"/>
      <c r="M108" s="19"/>
      <c r="N108" s="23"/>
      <c r="O108" s="23"/>
      <c r="P108" s="20"/>
      <c r="Q108" s="20"/>
      <c r="R108" s="20"/>
      <c r="S108" s="20"/>
    </row>
    <row r="109" spans="2:19" ht="51">
      <c r="B109" s="43" t="s">
        <v>125</v>
      </c>
      <c r="C109" s="18" t="s">
        <v>24</v>
      </c>
      <c r="D109" s="60" t="s">
        <v>224</v>
      </c>
      <c r="E109" s="18" t="s">
        <v>25</v>
      </c>
      <c r="F109" s="18" t="s">
        <v>26</v>
      </c>
      <c r="G109" s="19"/>
      <c r="H109" s="19"/>
      <c r="I109" s="19"/>
      <c r="J109" s="19"/>
      <c r="K109" s="19"/>
      <c r="L109" s="19"/>
      <c r="M109" s="19"/>
      <c r="N109" s="23"/>
      <c r="O109" s="23"/>
      <c r="P109" s="20"/>
      <c r="Q109" s="20"/>
      <c r="R109" s="20"/>
      <c r="S109" s="20"/>
    </row>
    <row r="110" spans="2:19" ht="102">
      <c r="B110" s="18" t="s">
        <v>126</v>
      </c>
      <c r="C110" s="18" t="s">
        <v>24</v>
      </c>
      <c r="D110" s="60" t="s">
        <v>225</v>
      </c>
      <c r="E110" s="18" t="s">
        <v>32</v>
      </c>
      <c r="F110" s="18" t="s">
        <v>26</v>
      </c>
      <c r="G110" s="19"/>
      <c r="H110" s="19"/>
      <c r="I110" s="19"/>
      <c r="J110" s="19"/>
      <c r="K110" s="19"/>
      <c r="L110" s="19"/>
      <c r="M110" s="19"/>
      <c r="N110" s="23"/>
      <c r="O110" s="23"/>
      <c r="P110" s="20"/>
      <c r="Q110" s="20"/>
      <c r="R110" s="20"/>
      <c r="S110" s="20"/>
    </row>
    <row r="111" spans="2:19" ht="76.5">
      <c r="B111" s="43" t="s">
        <v>127</v>
      </c>
      <c r="C111" s="18" t="s">
        <v>24</v>
      </c>
      <c r="D111" s="59" t="s">
        <v>226</v>
      </c>
      <c r="E111" s="18" t="s">
        <v>35</v>
      </c>
      <c r="F111" s="18" t="s">
        <v>26</v>
      </c>
      <c r="G111" s="19"/>
      <c r="H111" s="19"/>
      <c r="I111" s="19"/>
      <c r="J111" s="19"/>
      <c r="K111" s="19"/>
      <c r="L111" s="19"/>
      <c r="M111" s="19"/>
      <c r="N111" s="23"/>
      <c r="O111" s="23"/>
      <c r="P111" s="20"/>
      <c r="Q111" s="20"/>
      <c r="R111" s="20"/>
      <c r="S111" s="20"/>
    </row>
    <row r="112" spans="2:19" ht="165.75">
      <c r="B112" s="18" t="s">
        <v>128</v>
      </c>
      <c r="C112" s="18" t="s">
        <v>34</v>
      </c>
      <c r="D112" s="59" t="s">
        <v>227</v>
      </c>
      <c r="E112" s="18" t="s">
        <v>35</v>
      </c>
      <c r="F112" s="18" t="s">
        <v>42</v>
      </c>
      <c r="G112" s="18" t="s">
        <v>37</v>
      </c>
      <c r="H112" s="18" t="s">
        <v>54</v>
      </c>
      <c r="I112" s="18" t="s">
        <v>55</v>
      </c>
      <c r="J112" s="18" t="s">
        <v>316</v>
      </c>
      <c r="K112" s="18">
        <v>2</v>
      </c>
      <c r="L112" s="18">
        <f>K112*5*2</f>
        <v>20</v>
      </c>
      <c r="M112" s="18"/>
      <c r="N112" s="23"/>
      <c r="O112" s="23"/>
      <c r="P112" s="20"/>
      <c r="Q112" s="20"/>
      <c r="R112" s="20"/>
      <c r="S112" s="25">
        <f>K112*SUM(N112:O112)</f>
        <v>0</v>
      </c>
    </row>
    <row r="113" spans="2:19" ht="191.25">
      <c r="B113" s="43" t="s">
        <v>129</v>
      </c>
      <c r="C113" s="18" t="s">
        <v>24</v>
      </c>
      <c r="D113" s="61" t="s">
        <v>323</v>
      </c>
      <c r="E113" s="18" t="s">
        <v>25</v>
      </c>
      <c r="F113" s="18" t="s">
        <v>26</v>
      </c>
      <c r="G113" s="19"/>
      <c r="H113" s="19"/>
      <c r="I113" s="19"/>
      <c r="J113" s="19"/>
      <c r="K113" s="19"/>
      <c r="L113" s="19"/>
      <c r="M113" s="19"/>
      <c r="N113" s="23"/>
      <c r="O113" s="23"/>
      <c r="P113" s="20"/>
      <c r="Q113" s="20"/>
      <c r="R113" s="20"/>
      <c r="S113" s="20"/>
    </row>
    <row r="114" spans="2:19" ht="216.75">
      <c r="B114" s="18" t="s">
        <v>130</v>
      </c>
      <c r="C114" s="18" t="s">
        <v>34</v>
      </c>
      <c r="D114" s="59" t="s">
        <v>296</v>
      </c>
      <c r="E114" s="18" t="s">
        <v>25</v>
      </c>
      <c r="F114" s="18" t="s">
        <v>42</v>
      </c>
      <c r="G114" s="18" t="s">
        <v>305</v>
      </c>
      <c r="H114" s="18" t="s">
        <v>284</v>
      </c>
      <c r="I114" s="40" t="s">
        <v>285</v>
      </c>
      <c r="J114" s="40" t="s">
        <v>286</v>
      </c>
      <c r="K114" s="18">
        <v>5</v>
      </c>
      <c r="L114" s="18">
        <f>K114*5*2</f>
        <v>50</v>
      </c>
      <c r="M114" s="18"/>
      <c r="N114" s="23"/>
      <c r="O114" s="23"/>
      <c r="P114" s="20"/>
      <c r="Q114" s="20"/>
      <c r="R114" s="20"/>
      <c r="S114" s="25">
        <f>K114*SUM(N114:O114)</f>
        <v>0</v>
      </c>
    </row>
    <row r="115" spans="2:19" ht="89.25">
      <c r="B115" s="43" t="s">
        <v>131</v>
      </c>
      <c r="C115" s="18" t="s">
        <v>34</v>
      </c>
      <c r="D115" s="59" t="s">
        <v>197</v>
      </c>
      <c r="E115" s="18" t="s">
        <v>25</v>
      </c>
      <c r="F115" s="18" t="s">
        <v>42</v>
      </c>
      <c r="G115" s="18" t="s">
        <v>305</v>
      </c>
      <c r="H115" s="18" t="s">
        <v>45</v>
      </c>
      <c r="I115" s="18" t="s">
        <v>59</v>
      </c>
      <c r="J115" s="18" t="s">
        <v>60</v>
      </c>
      <c r="K115" s="18">
        <v>2</v>
      </c>
      <c r="L115" s="18">
        <f>K115*5*2</f>
        <v>20</v>
      </c>
      <c r="M115" s="18"/>
      <c r="N115" s="23"/>
      <c r="O115" s="23"/>
      <c r="P115" s="20"/>
      <c r="Q115" s="20"/>
      <c r="R115" s="20"/>
      <c r="S115" s="25">
        <f>K115*SUM(N115:O115)</f>
        <v>0</v>
      </c>
    </row>
    <row r="116" spans="2:19" ht="216.75">
      <c r="B116" s="18" t="s">
        <v>132</v>
      </c>
      <c r="C116" s="18" t="s">
        <v>34</v>
      </c>
      <c r="D116" s="59" t="s">
        <v>259</v>
      </c>
      <c r="E116" s="18" t="s">
        <v>25</v>
      </c>
      <c r="F116" s="18" t="s">
        <v>42</v>
      </c>
      <c r="G116" s="18" t="s">
        <v>305</v>
      </c>
      <c r="H116" s="18" t="s">
        <v>255</v>
      </c>
      <c r="I116" s="18" t="s">
        <v>257</v>
      </c>
      <c r="J116" s="18" t="s">
        <v>258</v>
      </c>
      <c r="K116" s="18">
        <v>4</v>
      </c>
      <c r="L116" s="18">
        <f>K116*5*2</f>
        <v>40</v>
      </c>
      <c r="M116" s="18"/>
      <c r="N116" s="23"/>
      <c r="O116" s="23"/>
      <c r="P116" s="20"/>
      <c r="Q116" s="20"/>
      <c r="R116" s="20"/>
      <c r="S116" s="25">
        <f>K116*SUM(N116:O116)</f>
        <v>0</v>
      </c>
    </row>
    <row r="117" spans="2:19">
      <c r="B117" s="16" t="s">
        <v>313</v>
      </c>
      <c r="C117" s="17"/>
      <c r="D117" s="17"/>
      <c r="E117" s="17"/>
      <c r="F117" s="17"/>
      <c r="G117" s="17"/>
      <c r="H117" s="17"/>
      <c r="I117" s="17"/>
      <c r="J117" s="17"/>
      <c r="K117" s="17"/>
      <c r="L117" s="17"/>
      <c r="M117" s="17"/>
      <c r="N117" s="21"/>
      <c r="O117" s="21"/>
      <c r="P117" s="21"/>
      <c r="Q117" s="21"/>
      <c r="R117" s="21">
        <f>SUM(S126:S130)</f>
        <v>0</v>
      </c>
      <c r="S117" s="21"/>
    </row>
    <row r="118" spans="2:19" ht="76.5">
      <c r="B118" s="22"/>
      <c r="C118" s="17"/>
      <c r="D118" s="58" t="s">
        <v>228</v>
      </c>
      <c r="E118" s="17"/>
      <c r="F118" s="17"/>
      <c r="G118" s="17"/>
      <c r="H118" s="17"/>
      <c r="I118" s="17"/>
      <c r="J118" s="17"/>
      <c r="K118" s="17"/>
      <c r="L118" s="17"/>
      <c r="M118" s="17"/>
      <c r="N118" s="17"/>
      <c r="O118" s="17"/>
      <c r="P118" s="17"/>
      <c r="Q118" s="17"/>
      <c r="R118" s="17"/>
      <c r="S118" s="17"/>
    </row>
    <row r="119" spans="2:19" ht="38.25">
      <c r="B119" s="43" t="s">
        <v>133</v>
      </c>
      <c r="C119" s="43" t="s">
        <v>24</v>
      </c>
      <c r="D119" s="59" t="s">
        <v>241</v>
      </c>
      <c r="E119" s="43" t="s">
        <v>25</v>
      </c>
      <c r="F119" s="46" t="s">
        <v>26</v>
      </c>
      <c r="G119" s="44"/>
      <c r="H119" s="44"/>
      <c r="I119" s="44"/>
      <c r="J119" s="44"/>
      <c r="K119" s="44"/>
      <c r="L119" s="44"/>
      <c r="M119" s="55" t="str">
        <f>IF(SUM(COUNTBLANK($N$126:$Q$126),COUNTBLANK($N$128:$Q$128),COUNTBLANK($N$129:$Q$129),COUNTBLANK($N$130:$Q$130))&gt;0,"Offen",IF(SUM($R$117)&lt;(SUM($L$119:$L$130)*0.6),"Nein","Ja"))</f>
        <v>Offen</v>
      </c>
      <c r="N119" s="45"/>
      <c r="O119" s="45"/>
      <c r="P119" s="45"/>
      <c r="Q119" s="45"/>
      <c r="R119" s="45"/>
      <c r="S119" s="45"/>
    </row>
    <row r="120" spans="2:19" ht="51">
      <c r="B120" s="18" t="s">
        <v>134</v>
      </c>
      <c r="C120" s="18" t="s">
        <v>24</v>
      </c>
      <c r="D120" s="59" t="s">
        <v>190</v>
      </c>
      <c r="E120" s="18" t="s">
        <v>25</v>
      </c>
      <c r="F120" s="18" t="s">
        <v>26</v>
      </c>
      <c r="G120" s="19"/>
      <c r="H120" s="19"/>
      <c r="I120" s="19"/>
      <c r="J120" s="19"/>
      <c r="K120" s="19"/>
      <c r="L120" s="19"/>
      <c r="M120" s="19"/>
      <c r="N120" s="23"/>
      <c r="O120" s="23"/>
      <c r="P120" s="23"/>
      <c r="Q120" s="23"/>
      <c r="R120" s="20"/>
      <c r="S120" s="20"/>
    </row>
    <row r="121" spans="2:19" ht="25.5">
      <c r="B121" s="43" t="s">
        <v>135</v>
      </c>
      <c r="C121" s="24" t="s">
        <v>24</v>
      </c>
      <c r="D121" s="60" t="s">
        <v>191</v>
      </c>
      <c r="E121" s="24" t="s">
        <v>25</v>
      </c>
      <c r="F121" s="24" t="s">
        <v>26</v>
      </c>
      <c r="G121" s="19"/>
      <c r="H121" s="19"/>
      <c r="I121" s="19"/>
      <c r="J121" s="19"/>
      <c r="K121" s="19"/>
      <c r="L121" s="19"/>
      <c r="M121" s="19"/>
      <c r="N121" s="23"/>
      <c r="O121" s="23"/>
      <c r="P121" s="23"/>
      <c r="Q121" s="23"/>
      <c r="R121" s="20"/>
      <c r="S121" s="20"/>
    </row>
    <row r="122" spans="2:19" ht="38.25">
      <c r="B122" s="18" t="s">
        <v>136</v>
      </c>
      <c r="C122" s="18" t="s">
        <v>24</v>
      </c>
      <c r="D122" s="59" t="s">
        <v>192</v>
      </c>
      <c r="E122" s="18" t="s">
        <v>25</v>
      </c>
      <c r="F122" s="18" t="s">
        <v>26</v>
      </c>
      <c r="G122" s="19"/>
      <c r="H122" s="19"/>
      <c r="I122" s="19"/>
      <c r="J122" s="19"/>
      <c r="K122" s="19"/>
      <c r="L122" s="19"/>
      <c r="M122" s="19"/>
      <c r="N122" s="23"/>
      <c r="O122" s="23"/>
      <c r="P122" s="23"/>
      <c r="Q122" s="23"/>
      <c r="R122" s="20"/>
      <c r="S122" s="20"/>
    </row>
    <row r="123" spans="2:19" ht="25.5">
      <c r="B123" s="43" t="s">
        <v>137</v>
      </c>
      <c r="C123" s="18" t="s">
        <v>24</v>
      </c>
      <c r="D123" s="59" t="s">
        <v>208</v>
      </c>
      <c r="E123" s="18" t="s">
        <v>25</v>
      </c>
      <c r="F123" s="18" t="s">
        <v>26</v>
      </c>
      <c r="G123" s="19"/>
      <c r="H123" s="19"/>
      <c r="I123" s="19"/>
      <c r="J123" s="19"/>
      <c r="K123" s="19"/>
      <c r="L123" s="19"/>
      <c r="M123" s="19"/>
      <c r="N123" s="23"/>
      <c r="O123" s="23"/>
      <c r="P123" s="23"/>
      <c r="Q123" s="23"/>
      <c r="R123" s="20"/>
      <c r="S123" s="20"/>
    </row>
    <row r="124" spans="2:19" ht="51">
      <c r="B124" s="18" t="s">
        <v>138</v>
      </c>
      <c r="C124" s="18" t="s">
        <v>24</v>
      </c>
      <c r="D124" s="60" t="s">
        <v>229</v>
      </c>
      <c r="E124" s="18" t="s">
        <v>25</v>
      </c>
      <c r="F124" s="18" t="s">
        <v>26</v>
      </c>
      <c r="G124" s="19"/>
      <c r="H124" s="19"/>
      <c r="I124" s="19"/>
      <c r="J124" s="19"/>
      <c r="K124" s="19"/>
      <c r="L124" s="19"/>
      <c r="M124" s="19"/>
      <c r="N124" s="23"/>
      <c r="O124" s="23"/>
      <c r="P124" s="23"/>
      <c r="Q124" s="23"/>
      <c r="R124" s="20"/>
      <c r="S124" s="20"/>
    </row>
    <row r="125" spans="2:19" ht="102">
      <c r="B125" s="43" t="s">
        <v>139</v>
      </c>
      <c r="C125" s="18" t="s">
        <v>24</v>
      </c>
      <c r="D125" s="60" t="s">
        <v>230</v>
      </c>
      <c r="E125" s="18" t="s">
        <v>32</v>
      </c>
      <c r="F125" s="18" t="s">
        <v>26</v>
      </c>
      <c r="G125" s="19"/>
      <c r="H125" s="19"/>
      <c r="I125" s="19"/>
      <c r="J125" s="19"/>
      <c r="K125" s="19"/>
      <c r="L125" s="19"/>
      <c r="M125" s="19"/>
      <c r="N125" s="23"/>
      <c r="O125" s="23"/>
      <c r="P125" s="23"/>
      <c r="Q125" s="23"/>
      <c r="R125" s="20"/>
      <c r="S125" s="20"/>
    </row>
    <row r="126" spans="2:19" ht="127.5">
      <c r="B126" s="18" t="s">
        <v>140</v>
      </c>
      <c r="C126" s="18" t="s">
        <v>34</v>
      </c>
      <c r="D126" s="59" t="s">
        <v>231</v>
      </c>
      <c r="E126" s="18" t="s">
        <v>35</v>
      </c>
      <c r="F126" s="18" t="s">
        <v>36</v>
      </c>
      <c r="G126" s="18" t="s">
        <v>37</v>
      </c>
      <c r="H126" s="18"/>
      <c r="I126" s="18" t="s">
        <v>38</v>
      </c>
      <c r="J126" s="18" t="s">
        <v>39</v>
      </c>
      <c r="K126" s="18">
        <v>2</v>
      </c>
      <c r="L126" s="18">
        <f>K126*5*4</f>
        <v>40</v>
      </c>
      <c r="M126" s="18"/>
      <c r="N126" s="23"/>
      <c r="O126" s="23"/>
      <c r="P126" s="23"/>
      <c r="Q126" s="23"/>
      <c r="R126" s="20"/>
      <c r="S126" s="25">
        <f>K126*SUM(N126:Q126)</f>
        <v>0</v>
      </c>
    </row>
    <row r="127" spans="2:19" ht="165.75">
      <c r="B127" s="43" t="s">
        <v>141</v>
      </c>
      <c r="C127" s="18" t="s">
        <v>24</v>
      </c>
      <c r="D127" s="61" t="s">
        <v>297</v>
      </c>
      <c r="E127" s="18" t="s">
        <v>25</v>
      </c>
      <c r="F127" s="18" t="s">
        <v>26</v>
      </c>
      <c r="G127" s="19"/>
      <c r="H127" s="19"/>
      <c r="I127" s="19"/>
      <c r="J127" s="19"/>
      <c r="K127" s="19"/>
      <c r="L127" s="19"/>
      <c r="M127" s="19"/>
      <c r="N127" s="23"/>
      <c r="O127" s="23"/>
      <c r="P127" s="23"/>
      <c r="Q127" s="23"/>
      <c r="R127" s="20"/>
      <c r="S127" s="20"/>
    </row>
    <row r="128" spans="2:19" ht="191.25">
      <c r="B128" s="18" t="s">
        <v>142</v>
      </c>
      <c r="C128" s="18" t="s">
        <v>34</v>
      </c>
      <c r="D128" s="61" t="s">
        <v>298</v>
      </c>
      <c r="E128" s="18" t="s">
        <v>25</v>
      </c>
      <c r="F128" s="18" t="s">
        <v>42</v>
      </c>
      <c r="G128" s="18" t="s">
        <v>305</v>
      </c>
      <c r="H128" s="18" t="s">
        <v>284</v>
      </c>
      <c r="I128" s="40" t="s">
        <v>285</v>
      </c>
      <c r="J128" s="40" t="s">
        <v>286</v>
      </c>
      <c r="K128" s="18">
        <v>5</v>
      </c>
      <c r="L128" s="18">
        <f>K128*5*4</f>
        <v>100</v>
      </c>
      <c r="M128" s="18"/>
      <c r="N128" s="23"/>
      <c r="O128" s="23"/>
      <c r="P128" s="23"/>
      <c r="Q128" s="23"/>
      <c r="R128" s="20"/>
      <c r="S128" s="25">
        <f>K128*SUM(N128:Q128)</f>
        <v>0</v>
      </c>
    </row>
    <row r="129" spans="2:19" ht="89.25">
      <c r="B129" s="43" t="s">
        <v>143</v>
      </c>
      <c r="C129" s="18" t="s">
        <v>34</v>
      </c>
      <c r="D129" s="59" t="s">
        <v>197</v>
      </c>
      <c r="E129" s="18" t="s">
        <v>25</v>
      </c>
      <c r="F129" s="18" t="s">
        <v>44</v>
      </c>
      <c r="G129" s="18" t="s">
        <v>305</v>
      </c>
      <c r="H129" s="18"/>
      <c r="I129" s="18"/>
      <c r="J129" s="18" t="s">
        <v>45</v>
      </c>
      <c r="K129" s="18">
        <v>2</v>
      </c>
      <c r="L129" s="18">
        <f>K129*5*4</f>
        <v>40</v>
      </c>
      <c r="M129" s="18"/>
      <c r="N129" s="23"/>
      <c r="O129" s="23"/>
      <c r="P129" s="23"/>
      <c r="Q129" s="23"/>
      <c r="R129" s="20"/>
      <c r="S129" s="25">
        <f>K129*SUM(N129:Q129)</f>
        <v>0</v>
      </c>
    </row>
    <row r="130" spans="2:19" ht="165.75">
      <c r="B130" s="18" t="s">
        <v>144</v>
      </c>
      <c r="C130" s="18" t="s">
        <v>34</v>
      </c>
      <c r="D130" s="59" t="s">
        <v>265</v>
      </c>
      <c r="E130" s="18" t="s">
        <v>25</v>
      </c>
      <c r="F130" s="18" t="s">
        <v>42</v>
      </c>
      <c r="G130" s="18" t="s">
        <v>305</v>
      </c>
      <c r="H130" s="18" t="s">
        <v>262</v>
      </c>
      <c r="I130" s="18" t="s">
        <v>263</v>
      </c>
      <c r="J130" s="18" t="s">
        <v>264</v>
      </c>
      <c r="K130" s="18">
        <v>4</v>
      </c>
      <c r="L130" s="18">
        <f>K130*5*4</f>
        <v>80</v>
      </c>
      <c r="M130" s="18"/>
      <c r="N130" s="23"/>
      <c r="O130" s="23"/>
      <c r="P130" s="23"/>
      <c r="Q130" s="23"/>
      <c r="R130" s="20"/>
      <c r="S130" s="25">
        <f>K130*SUM(N130:Q130)</f>
        <v>0</v>
      </c>
    </row>
    <row r="131" spans="2:19">
      <c r="B131" s="16" t="s">
        <v>314</v>
      </c>
      <c r="C131" s="17"/>
      <c r="D131" s="17"/>
      <c r="E131" s="17"/>
      <c r="F131" s="17"/>
      <c r="G131" s="17"/>
      <c r="H131" s="17"/>
      <c r="I131" s="17"/>
      <c r="J131" s="17"/>
      <c r="K131" s="17"/>
      <c r="L131" s="17"/>
      <c r="M131" s="17"/>
      <c r="N131" s="21"/>
      <c r="O131" s="21"/>
      <c r="P131" s="21"/>
      <c r="Q131" s="21"/>
      <c r="R131" s="21">
        <f>SUM(S140:S144)</f>
        <v>0</v>
      </c>
      <c r="S131" s="21"/>
    </row>
    <row r="132" spans="2:19" ht="102">
      <c r="B132" s="22"/>
      <c r="C132" s="17"/>
      <c r="D132" s="58" t="s">
        <v>232</v>
      </c>
      <c r="E132" s="17"/>
      <c r="F132" s="17"/>
      <c r="G132" s="17"/>
      <c r="H132" s="17"/>
      <c r="I132" s="17"/>
      <c r="J132" s="17"/>
      <c r="K132" s="17"/>
      <c r="L132" s="17"/>
      <c r="M132" s="17"/>
      <c r="N132" s="17"/>
      <c r="O132" s="17"/>
      <c r="P132" s="17"/>
      <c r="Q132" s="17"/>
      <c r="R132" s="17"/>
      <c r="S132" s="17"/>
    </row>
    <row r="133" spans="2:19" ht="38.25">
      <c r="B133" s="43" t="s">
        <v>145</v>
      </c>
      <c r="C133" s="43" t="s">
        <v>24</v>
      </c>
      <c r="D133" s="59" t="s">
        <v>241</v>
      </c>
      <c r="E133" s="43" t="s">
        <v>25</v>
      </c>
      <c r="F133" s="46" t="s">
        <v>26</v>
      </c>
      <c r="G133" s="44"/>
      <c r="H133" s="44"/>
      <c r="I133" s="44"/>
      <c r="J133" s="44"/>
      <c r="K133" s="44"/>
      <c r="L133" s="44"/>
      <c r="M133" s="55" t="str">
        <f>IF(SUM(COUNTBLANK($N$140:$Q$140),COUNTBLANK($N$142:$Q$142),COUNTBLANK($N$143:$Q$143),COUNTBLANK($N$144:$Q$144))&gt;0,"Offen",IF(SUM($R$131)&lt;(SUM($L$133:$L$144)*0.6),"Nein","Ja"))</f>
        <v>Offen</v>
      </c>
      <c r="N133" s="45"/>
      <c r="O133" s="45"/>
      <c r="P133" s="45"/>
      <c r="Q133" s="45"/>
      <c r="R133" s="45"/>
      <c r="S133" s="45"/>
    </row>
    <row r="134" spans="2:19" ht="51">
      <c r="B134" s="18" t="s">
        <v>146</v>
      </c>
      <c r="C134" s="18" t="s">
        <v>24</v>
      </c>
      <c r="D134" s="59" t="s">
        <v>190</v>
      </c>
      <c r="E134" s="18" t="s">
        <v>25</v>
      </c>
      <c r="F134" s="18" t="s">
        <v>26</v>
      </c>
      <c r="G134" s="19"/>
      <c r="H134" s="19"/>
      <c r="I134" s="19"/>
      <c r="J134" s="19"/>
      <c r="K134" s="19"/>
      <c r="L134" s="19"/>
      <c r="M134" s="19"/>
      <c r="N134" s="23"/>
      <c r="O134" s="23"/>
      <c r="P134" s="23"/>
      <c r="Q134" s="23"/>
      <c r="R134" s="20"/>
      <c r="S134" s="20"/>
    </row>
    <row r="135" spans="2:19" ht="25.5">
      <c r="B135" s="43" t="s">
        <v>147</v>
      </c>
      <c r="C135" s="24" t="s">
        <v>24</v>
      </c>
      <c r="D135" s="60" t="s">
        <v>191</v>
      </c>
      <c r="E135" s="24" t="s">
        <v>25</v>
      </c>
      <c r="F135" s="24" t="s">
        <v>26</v>
      </c>
      <c r="G135" s="19"/>
      <c r="H135" s="19"/>
      <c r="I135" s="19"/>
      <c r="J135" s="19"/>
      <c r="K135" s="19"/>
      <c r="L135" s="19"/>
      <c r="M135" s="19"/>
      <c r="N135" s="23"/>
      <c r="O135" s="23"/>
      <c r="P135" s="23"/>
      <c r="Q135" s="23"/>
      <c r="R135" s="20"/>
      <c r="S135" s="20"/>
    </row>
    <row r="136" spans="2:19" ht="38.25">
      <c r="B136" s="18" t="s">
        <v>148</v>
      </c>
      <c r="C136" s="18" t="s">
        <v>24</v>
      </c>
      <c r="D136" s="59" t="s">
        <v>192</v>
      </c>
      <c r="E136" s="18" t="s">
        <v>25</v>
      </c>
      <c r="F136" s="18" t="s">
        <v>26</v>
      </c>
      <c r="G136" s="19"/>
      <c r="H136" s="19"/>
      <c r="I136" s="19"/>
      <c r="J136" s="19"/>
      <c r="K136" s="19"/>
      <c r="L136" s="19"/>
      <c r="M136" s="19"/>
      <c r="N136" s="23"/>
      <c r="O136" s="23"/>
      <c r="P136" s="23"/>
      <c r="Q136" s="23"/>
      <c r="R136" s="20"/>
      <c r="S136" s="20"/>
    </row>
    <row r="137" spans="2:19" ht="25.5">
      <c r="B137" s="43" t="s">
        <v>149</v>
      </c>
      <c r="C137" s="18" t="s">
        <v>24</v>
      </c>
      <c r="D137" s="59" t="s">
        <v>208</v>
      </c>
      <c r="E137" s="18" t="s">
        <v>25</v>
      </c>
      <c r="F137" s="18" t="s">
        <v>26</v>
      </c>
      <c r="G137" s="19"/>
      <c r="H137" s="19"/>
      <c r="I137" s="19"/>
      <c r="J137" s="19"/>
      <c r="K137" s="19"/>
      <c r="L137" s="19"/>
      <c r="M137" s="19"/>
      <c r="N137" s="23"/>
      <c r="O137" s="23"/>
      <c r="P137" s="23"/>
      <c r="Q137" s="23"/>
      <c r="R137" s="20"/>
      <c r="S137" s="20"/>
    </row>
    <row r="138" spans="2:19" ht="51">
      <c r="B138" s="18" t="s">
        <v>150</v>
      </c>
      <c r="C138" s="18" t="s">
        <v>24</v>
      </c>
      <c r="D138" s="60" t="s">
        <v>233</v>
      </c>
      <c r="E138" s="18" t="s">
        <v>25</v>
      </c>
      <c r="F138" s="18" t="s">
        <v>26</v>
      </c>
      <c r="G138" s="19"/>
      <c r="H138" s="19"/>
      <c r="I138" s="19"/>
      <c r="J138" s="19"/>
      <c r="K138" s="19"/>
      <c r="L138" s="19"/>
      <c r="M138" s="19"/>
      <c r="N138" s="23"/>
      <c r="O138" s="23"/>
      <c r="P138" s="23"/>
      <c r="Q138" s="23"/>
      <c r="R138" s="20"/>
      <c r="S138" s="20"/>
    </row>
    <row r="139" spans="2:19" ht="102">
      <c r="B139" s="43" t="s">
        <v>151</v>
      </c>
      <c r="C139" s="18" t="s">
        <v>24</v>
      </c>
      <c r="D139" s="60" t="s">
        <v>234</v>
      </c>
      <c r="E139" s="18" t="s">
        <v>32</v>
      </c>
      <c r="F139" s="18" t="s">
        <v>26</v>
      </c>
      <c r="G139" s="19"/>
      <c r="H139" s="19"/>
      <c r="I139" s="19"/>
      <c r="J139" s="19"/>
      <c r="K139" s="19"/>
      <c r="L139" s="19"/>
      <c r="M139" s="19"/>
      <c r="N139" s="23"/>
      <c r="O139" s="23"/>
      <c r="P139" s="23"/>
      <c r="Q139" s="23"/>
      <c r="R139" s="20"/>
      <c r="S139" s="20"/>
    </row>
    <row r="140" spans="2:19" ht="178.5">
      <c r="B140" s="18" t="s">
        <v>152</v>
      </c>
      <c r="C140" s="18" t="s">
        <v>34</v>
      </c>
      <c r="D140" s="59" t="s">
        <v>235</v>
      </c>
      <c r="E140" s="18" t="s">
        <v>35</v>
      </c>
      <c r="F140" s="18" t="s">
        <v>36</v>
      </c>
      <c r="G140" s="18" t="s">
        <v>37</v>
      </c>
      <c r="H140" s="18"/>
      <c r="I140" s="18" t="s">
        <v>153</v>
      </c>
      <c r="J140" s="18" t="s">
        <v>154</v>
      </c>
      <c r="K140" s="18">
        <v>2</v>
      </c>
      <c r="L140" s="18">
        <f>K140*5*4</f>
        <v>40</v>
      </c>
      <c r="M140" s="18"/>
      <c r="N140" s="23"/>
      <c r="O140" s="23"/>
      <c r="P140" s="23"/>
      <c r="Q140" s="23"/>
      <c r="R140" s="20"/>
      <c r="S140" s="25">
        <f>K140*SUM(N140:Q140)</f>
        <v>0</v>
      </c>
    </row>
    <row r="141" spans="2:19" ht="165.75">
      <c r="B141" s="43" t="s">
        <v>155</v>
      </c>
      <c r="C141" s="18" t="s">
        <v>24</v>
      </c>
      <c r="D141" s="61" t="s">
        <v>299</v>
      </c>
      <c r="E141" s="18" t="s">
        <v>25</v>
      </c>
      <c r="F141" s="18" t="s">
        <v>26</v>
      </c>
      <c r="G141" s="19"/>
      <c r="H141" s="19"/>
      <c r="I141" s="19"/>
      <c r="J141" s="19"/>
      <c r="K141" s="19"/>
      <c r="L141" s="19"/>
      <c r="M141" s="19"/>
      <c r="N141" s="23"/>
      <c r="O141" s="23"/>
      <c r="P141" s="23"/>
      <c r="Q141" s="23"/>
      <c r="R141" s="20"/>
      <c r="S141" s="20"/>
    </row>
    <row r="142" spans="2:19" ht="191.25">
      <c r="B142" s="18" t="s">
        <v>156</v>
      </c>
      <c r="C142" s="18" t="s">
        <v>34</v>
      </c>
      <c r="D142" s="61" t="s">
        <v>300</v>
      </c>
      <c r="E142" s="18" t="s">
        <v>25</v>
      </c>
      <c r="F142" s="18" t="s">
        <v>42</v>
      </c>
      <c r="G142" s="18" t="s">
        <v>305</v>
      </c>
      <c r="H142" s="18" t="s">
        <v>284</v>
      </c>
      <c r="I142" s="40" t="s">
        <v>285</v>
      </c>
      <c r="J142" s="40" t="s">
        <v>286</v>
      </c>
      <c r="K142" s="18">
        <v>5</v>
      </c>
      <c r="L142" s="18">
        <f>K142*5*4</f>
        <v>100</v>
      </c>
      <c r="M142" s="18"/>
      <c r="N142" s="23"/>
      <c r="O142" s="23"/>
      <c r="P142" s="23"/>
      <c r="Q142" s="23"/>
      <c r="R142" s="20"/>
      <c r="S142" s="25">
        <f>K142*SUM(N142:Q142)</f>
        <v>0</v>
      </c>
    </row>
    <row r="143" spans="2:19" ht="89.25">
      <c r="B143" s="43" t="s">
        <v>157</v>
      </c>
      <c r="C143" s="18" t="s">
        <v>34</v>
      </c>
      <c r="D143" s="59" t="s">
        <v>197</v>
      </c>
      <c r="E143" s="18" t="s">
        <v>25</v>
      </c>
      <c r="F143" s="18" t="s">
        <v>42</v>
      </c>
      <c r="G143" s="18" t="s">
        <v>305</v>
      </c>
      <c r="H143" s="18" t="s">
        <v>45</v>
      </c>
      <c r="I143" s="18" t="s">
        <v>59</v>
      </c>
      <c r="J143" s="18" t="s">
        <v>60</v>
      </c>
      <c r="K143" s="18">
        <v>2</v>
      </c>
      <c r="L143" s="18">
        <f>K143*5*4</f>
        <v>40</v>
      </c>
      <c r="M143" s="18"/>
      <c r="N143" s="23"/>
      <c r="O143" s="23"/>
      <c r="P143" s="23"/>
      <c r="Q143" s="23"/>
      <c r="R143" s="20"/>
      <c r="S143" s="25">
        <f>K143*SUM(N143:Q143)</f>
        <v>0</v>
      </c>
    </row>
    <row r="144" spans="2:19" ht="178.5">
      <c r="B144" s="18" t="s">
        <v>158</v>
      </c>
      <c r="C144" s="18" t="s">
        <v>34</v>
      </c>
      <c r="D144" s="59" t="s">
        <v>271</v>
      </c>
      <c r="E144" s="18" t="s">
        <v>25</v>
      </c>
      <c r="F144" s="18" t="s">
        <v>42</v>
      </c>
      <c r="G144" s="18" t="s">
        <v>305</v>
      </c>
      <c r="H144" s="18" t="s">
        <v>264</v>
      </c>
      <c r="I144" s="18" t="s">
        <v>269</v>
      </c>
      <c r="J144" s="18" t="s">
        <v>270</v>
      </c>
      <c r="K144" s="18">
        <v>4</v>
      </c>
      <c r="L144" s="18">
        <f>K144*5*4</f>
        <v>80</v>
      </c>
      <c r="M144" s="18"/>
      <c r="N144" s="23"/>
      <c r="O144" s="23"/>
      <c r="P144" s="23"/>
      <c r="Q144" s="23"/>
      <c r="R144" s="20"/>
      <c r="S144" s="25">
        <f>K144*SUM(N144:Q144)</f>
        <v>0</v>
      </c>
    </row>
    <row r="145" spans="2:19">
      <c r="B145" s="16" t="s">
        <v>315</v>
      </c>
      <c r="C145" s="17"/>
      <c r="D145" s="17"/>
      <c r="E145" s="17"/>
      <c r="F145" s="17"/>
      <c r="G145" s="17"/>
      <c r="H145" s="17"/>
      <c r="I145" s="17"/>
      <c r="J145" s="17"/>
      <c r="K145" s="17"/>
      <c r="L145" s="17"/>
      <c r="M145" s="17"/>
      <c r="N145" s="21"/>
      <c r="O145" s="21"/>
      <c r="P145" s="21"/>
      <c r="Q145" s="21"/>
      <c r="R145" s="21">
        <f>SUM(S154:S158)</f>
        <v>0</v>
      </c>
      <c r="S145" s="21"/>
    </row>
    <row r="146" spans="2:19" ht="102">
      <c r="B146" s="22"/>
      <c r="C146" s="17"/>
      <c r="D146" s="58" t="s">
        <v>236</v>
      </c>
      <c r="E146" s="17"/>
      <c r="F146" s="17"/>
      <c r="G146" s="17"/>
      <c r="H146" s="17"/>
      <c r="I146" s="17"/>
      <c r="J146" s="17"/>
      <c r="K146" s="17"/>
      <c r="L146" s="17"/>
      <c r="M146" s="17"/>
      <c r="N146" s="17"/>
      <c r="O146" s="17"/>
      <c r="P146" s="17"/>
      <c r="Q146" s="17"/>
      <c r="R146" s="17"/>
      <c r="S146" s="17"/>
    </row>
    <row r="147" spans="2:19" ht="38.25">
      <c r="B147" s="43" t="s">
        <v>159</v>
      </c>
      <c r="C147" s="43" t="s">
        <v>24</v>
      </c>
      <c r="D147" s="59" t="s">
        <v>241</v>
      </c>
      <c r="E147" s="43" t="s">
        <v>25</v>
      </c>
      <c r="F147" s="46" t="s">
        <v>26</v>
      </c>
      <c r="G147" s="44"/>
      <c r="H147" s="44"/>
      <c r="I147" s="44"/>
      <c r="J147" s="44"/>
      <c r="K147" s="44"/>
      <c r="L147" s="44"/>
      <c r="M147" s="55" t="str">
        <f>IF(SUM(COUNTBLANK($N$154:$O$154),COUNTBLANK($N$156:$O$156),COUNTBLANK($N$157:$O$157),COUNTBLANK($N$158:$O$158))&gt;0,"Offen",IF(SUM($R$145)&lt;(SUM($L$147:$L$158)*0.6),"Nein","Ja"))</f>
        <v>Offen</v>
      </c>
      <c r="N147" s="45"/>
      <c r="O147" s="45"/>
      <c r="P147" s="45"/>
      <c r="Q147" s="45"/>
      <c r="R147" s="45"/>
      <c r="S147" s="45"/>
    </row>
    <row r="148" spans="2:19" ht="51">
      <c r="B148" s="18" t="s">
        <v>160</v>
      </c>
      <c r="C148" s="18" t="s">
        <v>24</v>
      </c>
      <c r="D148" s="59" t="s">
        <v>190</v>
      </c>
      <c r="E148" s="18" t="s">
        <v>25</v>
      </c>
      <c r="F148" s="18" t="s">
        <v>26</v>
      </c>
      <c r="G148" s="19"/>
      <c r="H148" s="19"/>
      <c r="I148" s="19"/>
      <c r="J148" s="19"/>
      <c r="K148" s="19"/>
      <c r="L148" s="19"/>
      <c r="M148" s="19"/>
      <c r="N148" s="23"/>
      <c r="O148" s="23"/>
      <c r="P148" s="20"/>
      <c r="Q148" s="20"/>
      <c r="R148" s="20"/>
      <c r="S148" s="20"/>
    </row>
    <row r="149" spans="2:19" ht="25.5">
      <c r="B149" s="43" t="s">
        <v>161</v>
      </c>
      <c r="C149" s="24" t="s">
        <v>24</v>
      </c>
      <c r="D149" s="60" t="s">
        <v>191</v>
      </c>
      <c r="E149" s="24" t="s">
        <v>25</v>
      </c>
      <c r="F149" s="24" t="s">
        <v>26</v>
      </c>
      <c r="G149" s="19"/>
      <c r="H149" s="19"/>
      <c r="I149" s="19"/>
      <c r="J149" s="19"/>
      <c r="K149" s="19"/>
      <c r="L149" s="19"/>
      <c r="M149" s="19"/>
      <c r="N149" s="23"/>
      <c r="O149" s="23"/>
      <c r="P149" s="20"/>
      <c r="Q149" s="20"/>
      <c r="R149" s="20"/>
      <c r="S149" s="20"/>
    </row>
    <row r="150" spans="2:19" ht="38.25">
      <c r="B150" s="18" t="s">
        <v>162</v>
      </c>
      <c r="C150" s="18" t="s">
        <v>24</v>
      </c>
      <c r="D150" s="59" t="s">
        <v>192</v>
      </c>
      <c r="E150" s="18" t="s">
        <v>25</v>
      </c>
      <c r="F150" s="18" t="s">
        <v>26</v>
      </c>
      <c r="G150" s="19"/>
      <c r="H150" s="19"/>
      <c r="I150" s="19"/>
      <c r="J150" s="19"/>
      <c r="K150" s="19"/>
      <c r="L150" s="19"/>
      <c r="M150" s="19"/>
      <c r="N150" s="23"/>
      <c r="O150" s="23"/>
      <c r="P150" s="20"/>
      <c r="Q150" s="20"/>
      <c r="R150" s="20"/>
      <c r="S150" s="20"/>
    </row>
    <row r="151" spans="2:19" ht="25.5">
      <c r="B151" s="43" t="s">
        <v>163</v>
      </c>
      <c r="C151" s="18" t="s">
        <v>24</v>
      </c>
      <c r="D151" s="59" t="s">
        <v>208</v>
      </c>
      <c r="E151" s="18" t="s">
        <v>25</v>
      </c>
      <c r="F151" s="18" t="s">
        <v>26</v>
      </c>
      <c r="G151" s="19"/>
      <c r="H151" s="19"/>
      <c r="I151" s="19"/>
      <c r="J151" s="19"/>
      <c r="K151" s="19"/>
      <c r="L151" s="19"/>
      <c r="M151" s="19"/>
      <c r="N151" s="23"/>
      <c r="O151" s="23"/>
      <c r="P151" s="20"/>
      <c r="Q151" s="20"/>
      <c r="R151" s="20"/>
      <c r="S151" s="20"/>
    </row>
    <row r="152" spans="2:19" ht="51">
      <c r="B152" s="18" t="s">
        <v>164</v>
      </c>
      <c r="C152" s="18" t="s">
        <v>24</v>
      </c>
      <c r="D152" s="60" t="s">
        <v>237</v>
      </c>
      <c r="E152" s="18" t="s">
        <v>25</v>
      </c>
      <c r="F152" s="18" t="s">
        <v>26</v>
      </c>
      <c r="G152" s="19"/>
      <c r="H152" s="19"/>
      <c r="I152" s="19"/>
      <c r="J152" s="19"/>
      <c r="K152" s="19"/>
      <c r="L152" s="19"/>
      <c r="M152" s="19"/>
      <c r="N152" s="23"/>
      <c r="O152" s="23"/>
      <c r="P152" s="20"/>
      <c r="Q152" s="20"/>
      <c r="R152" s="20"/>
      <c r="S152" s="20"/>
    </row>
    <row r="153" spans="2:19" ht="102">
      <c r="B153" s="43" t="s">
        <v>165</v>
      </c>
      <c r="C153" s="18" t="s">
        <v>24</v>
      </c>
      <c r="D153" s="60" t="s">
        <v>238</v>
      </c>
      <c r="E153" s="18" t="s">
        <v>32</v>
      </c>
      <c r="F153" s="18" t="s">
        <v>26</v>
      </c>
      <c r="G153" s="19"/>
      <c r="H153" s="19"/>
      <c r="I153" s="19"/>
      <c r="J153" s="19"/>
      <c r="K153" s="19"/>
      <c r="L153" s="19"/>
      <c r="M153" s="19"/>
      <c r="N153" s="23"/>
      <c r="O153" s="23"/>
      <c r="P153" s="20"/>
      <c r="Q153" s="20"/>
      <c r="R153" s="20"/>
      <c r="S153" s="20"/>
    </row>
    <row r="154" spans="2:19" ht="191.25">
      <c r="B154" s="18" t="s">
        <v>166</v>
      </c>
      <c r="C154" s="18" t="s">
        <v>34</v>
      </c>
      <c r="D154" s="59" t="s">
        <v>239</v>
      </c>
      <c r="E154" s="18" t="s">
        <v>35</v>
      </c>
      <c r="F154" s="18" t="s">
        <v>42</v>
      </c>
      <c r="G154" s="18" t="s">
        <v>37</v>
      </c>
      <c r="H154" s="18" t="s">
        <v>153</v>
      </c>
      <c r="I154" s="18" t="s">
        <v>154</v>
      </c>
      <c r="J154" s="18" t="s">
        <v>317</v>
      </c>
      <c r="K154" s="18">
        <v>2</v>
      </c>
      <c r="L154" s="18">
        <f>K154*5*2</f>
        <v>20</v>
      </c>
      <c r="M154" s="18"/>
      <c r="N154" s="23"/>
      <c r="O154" s="23"/>
      <c r="P154" s="20"/>
      <c r="Q154" s="20"/>
      <c r="R154" s="20"/>
      <c r="S154" s="25">
        <f>K154*SUM(N154:O154)</f>
        <v>0</v>
      </c>
    </row>
    <row r="155" spans="2:19" ht="191.25">
      <c r="B155" s="43" t="s">
        <v>167</v>
      </c>
      <c r="C155" s="18" t="s">
        <v>24</v>
      </c>
      <c r="D155" s="61" t="s">
        <v>301</v>
      </c>
      <c r="E155" s="18" t="s">
        <v>25</v>
      </c>
      <c r="F155" s="18" t="s">
        <v>26</v>
      </c>
      <c r="G155" s="19"/>
      <c r="H155" s="19"/>
      <c r="I155" s="19"/>
      <c r="J155" s="19"/>
      <c r="K155" s="19"/>
      <c r="L155" s="19"/>
      <c r="M155" s="19"/>
      <c r="N155" s="23"/>
      <c r="O155" s="23"/>
      <c r="P155" s="20"/>
      <c r="Q155" s="20"/>
      <c r="R155" s="20"/>
      <c r="S155" s="20"/>
    </row>
    <row r="156" spans="2:19" ht="204">
      <c r="B156" s="18" t="s">
        <v>168</v>
      </c>
      <c r="C156" s="18" t="s">
        <v>34</v>
      </c>
      <c r="D156" s="59" t="s">
        <v>302</v>
      </c>
      <c r="E156" s="18" t="s">
        <v>25</v>
      </c>
      <c r="F156" s="18" t="s">
        <v>42</v>
      </c>
      <c r="G156" s="18" t="s">
        <v>305</v>
      </c>
      <c r="H156" s="18" t="s">
        <v>284</v>
      </c>
      <c r="I156" s="40" t="s">
        <v>285</v>
      </c>
      <c r="J156" s="40" t="s">
        <v>286</v>
      </c>
      <c r="K156" s="18">
        <v>5</v>
      </c>
      <c r="L156" s="18">
        <f>K156*5*2</f>
        <v>50</v>
      </c>
      <c r="M156" s="18"/>
      <c r="N156" s="23"/>
      <c r="O156" s="23"/>
      <c r="P156" s="20"/>
      <c r="Q156" s="20"/>
      <c r="R156" s="20"/>
      <c r="S156" s="25">
        <f>K156*SUM(N156:O156)</f>
        <v>0</v>
      </c>
    </row>
    <row r="157" spans="2:19" ht="89.25">
      <c r="B157" s="43" t="s">
        <v>169</v>
      </c>
      <c r="C157" s="18" t="s">
        <v>34</v>
      </c>
      <c r="D157" s="59" t="s">
        <v>197</v>
      </c>
      <c r="E157" s="18" t="s">
        <v>25</v>
      </c>
      <c r="F157" s="18" t="s">
        <v>42</v>
      </c>
      <c r="G157" s="18" t="s">
        <v>305</v>
      </c>
      <c r="H157" s="18" t="s">
        <v>45</v>
      </c>
      <c r="I157" s="18" t="s">
        <v>59</v>
      </c>
      <c r="J157" s="18" t="s">
        <v>60</v>
      </c>
      <c r="K157" s="18">
        <v>2</v>
      </c>
      <c r="L157" s="18">
        <f>K157*5*2</f>
        <v>20</v>
      </c>
      <c r="M157" s="18"/>
      <c r="N157" s="23"/>
      <c r="O157" s="23"/>
      <c r="P157" s="20"/>
      <c r="Q157" s="20"/>
      <c r="R157" s="20"/>
      <c r="S157" s="25">
        <f>K157*SUM(N157:O157)</f>
        <v>0</v>
      </c>
    </row>
    <row r="158" spans="2:19" ht="204">
      <c r="B158" s="18" t="s">
        <v>170</v>
      </c>
      <c r="C158" s="18" t="s">
        <v>34</v>
      </c>
      <c r="D158" s="59" t="s">
        <v>272</v>
      </c>
      <c r="E158" s="18" t="s">
        <v>25</v>
      </c>
      <c r="F158" s="18" t="s">
        <v>42</v>
      </c>
      <c r="G158" s="18" t="s">
        <v>305</v>
      </c>
      <c r="H158" s="18" t="s">
        <v>255</v>
      </c>
      <c r="I158" s="18" t="s">
        <v>257</v>
      </c>
      <c r="J158" s="18" t="s">
        <v>258</v>
      </c>
      <c r="K158" s="18">
        <v>4</v>
      </c>
      <c r="L158" s="18">
        <f>K158*5*2</f>
        <v>40</v>
      </c>
      <c r="M158" s="18"/>
      <c r="N158" s="23"/>
      <c r="O158" s="23"/>
      <c r="P158" s="20"/>
      <c r="Q158" s="20"/>
      <c r="R158" s="20"/>
      <c r="S158" s="25">
        <f>K158*SUM(N158:O158)</f>
        <v>0</v>
      </c>
    </row>
    <row r="159" spans="2:19" ht="15">
      <c r="B159" s="29"/>
      <c r="C159" s="15"/>
      <c r="D159" s="15"/>
      <c r="E159" s="15"/>
      <c r="F159" s="15"/>
      <c r="G159" s="15"/>
      <c r="H159" s="15"/>
      <c r="I159" s="15"/>
      <c r="J159" s="15"/>
      <c r="K159" s="70">
        <f>SUM(K9:K158)</f>
        <v>143</v>
      </c>
      <c r="L159" s="70">
        <f>SUM(L9:L158)</f>
        <v>2340</v>
      </c>
      <c r="M159" s="71"/>
      <c r="N159" s="72"/>
      <c r="O159" s="72"/>
      <c r="P159" s="72"/>
      <c r="Q159" s="72"/>
      <c r="R159" s="72"/>
      <c r="S159" s="70">
        <f>R8+R21+R34+R47+R61+R75+R89+R103+R117+R145+R131</f>
        <v>0</v>
      </c>
    </row>
  </sheetData>
  <sheetProtection algorithmName="SHA-512" hashValue="DUV3l0sldZVV/85kFEN+NrxRtmh16MFVP97vgDwg9YEbg8lLubAGYD9PlRUCjhd0Bpv9grhhOdvMM40/lQitmg==" saltValue="rcWzm3tgq+FwVAVx/RlD9g==" spinCount="100000" sheet="1" objects="1" scenarios="1" sort="0" autoFilter="0"/>
  <mergeCells count="4">
    <mergeCell ref="K4:L4"/>
    <mergeCell ref="N4:S4"/>
    <mergeCell ref="G4:J4"/>
    <mergeCell ref="P3:R3"/>
  </mergeCells>
  <conditionalFormatting sqref="N11">
    <cfRule type="cellIs" dxfId="125" priority="48" operator="equal">
      <formula>"Nein"</formula>
    </cfRule>
    <cfRule type="cellIs" dxfId="124" priority="49" operator="equal">
      <formula>"Ja"</formula>
    </cfRule>
  </conditionalFormatting>
  <conditionalFormatting sqref="O11:Q11">
    <cfRule type="cellIs" dxfId="123" priority="46" operator="equal">
      <formula>"Nein"</formula>
    </cfRule>
    <cfRule type="cellIs" dxfId="122" priority="47" operator="equal">
      <formula>"Ja"</formula>
    </cfRule>
  </conditionalFormatting>
  <conditionalFormatting sqref="N12:Q15">
    <cfRule type="cellIs" dxfId="121" priority="44" operator="equal">
      <formula>"Nein"</formula>
    </cfRule>
    <cfRule type="cellIs" dxfId="120" priority="45" operator="equal">
      <formula>"Ja"</formula>
    </cfRule>
  </conditionalFormatting>
  <conditionalFormatting sqref="N17:Q17">
    <cfRule type="cellIs" dxfId="119" priority="42" operator="equal">
      <formula>"Nein"</formula>
    </cfRule>
    <cfRule type="cellIs" dxfId="118" priority="43" operator="equal">
      <formula>"Ja"</formula>
    </cfRule>
  </conditionalFormatting>
  <conditionalFormatting sqref="N24:Q28">
    <cfRule type="cellIs" dxfId="117" priority="40" operator="equal">
      <formula>"Nein"</formula>
    </cfRule>
    <cfRule type="cellIs" dxfId="116" priority="41" operator="equal">
      <formula>"Ja"</formula>
    </cfRule>
  </conditionalFormatting>
  <conditionalFormatting sqref="N30:Q30">
    <cfRule type="cellIs" dxfId="115" priority="38" operator="equal">
      <formula>"Nein"</formula>
    </cfRule>
    <cfRule type="cellIs" dxfId="114" priority="39" operator="equal">
      <formula>"Ja"</formula>
    </cfRule>
  </conditionalFormatting>
  <conditionalFormatting sqref="N37:N41">
    <cfRule type="cellIs" dxfId="113" priority="36" operator="equal">
      <formula>"Nein"</formula>
    </cfRule>
    <cfRule type="cellIs" dxfId="112" priority="37" operator="equal">
      <formula>"Ja"</formula>
    </cfRule>
  </conditionalFormatting>
  <conditionalFormatting sqref="O37:O41">
    <cfRule type="cellIs" dxfId="111" priority="34" operator="equal">
      <formula>"Nein"</formula>
    </cfRule>
    <cfRule type="cellIs" dxfId="110" priority="35" operator="equal">
      <formula>"Ja"</formula>
    </cfRule>
  </conditionalFormatting>
  <conditionalFormatting sqref="N43:O43">
    <cfRule type="cellIs" dxfId="109" priority="32" operator="equal">
      <formula>"Nein"</formula>
    </cfRule>
    <cfRule type="cellIs" dxfId="108" priority="33" operator="equal">
      <formula>"Ja"</formula>
    </cfRule>
  </conditionalFormatting>
  <conditionalFormatting sqref="N50:Q55">
    <cfRule type="cellIs" dxfId="107" priority="30" operator="equal">
      <formula>"Nein"</formula>
    </cfRule>
    <cfRule type="cellIs" dxfId="106" priority="31" operator="equal">
      <formula>"Ja"</formula>
    </cfRule>
  </conditionalFormatting>
  <conditionalFormatting sqref="N57:Q57">
    <cfRule type="cellIs" dxfId="105" priority="28" operator="equal">
      <formula>"Nein"</formula>
    </cfRule>
    <cfRule type="cellIs" dxfId="104" priority="29" operator="equal">
      <formula>"Ja"</formula>
    </cfRule>
  </conditionalFormatting>
  <conditionalFormatting sqref="N64:Q69">
    <cfRule type="cellIs" dxfId="103" priority="26" operator="equal">
      <formula>"Nein"</formula>
    </cfRule>
    <cfRule type="cellIs" dxfId="102" priority="27" operator="equal">
      <formula>"Ja"</formula>
    </cfRule>
  </conditionalFormatting>
  <conditionalFormatting sqref="N71:Q71">
    <cfRule type="cellIs" dxfId="101" priority="24" operator="equal">
      <formula>"Nein"</formula>
    </cfRule>
    <cfRule type="cellIs" dxfId="100" priority="25" operator="equal">
      <formula>"Ja"</formula>
    </cfRule>
  </conditionalFormatting>
  <conditionalFormatting sqref="N78:O88">
    <cfRule type="cellIs" dxfId="99" priority="22" operator="equal">
      <formula>"Nein"</formula>
    </cfRule>
    <cfRule type="cellIs" dxfId="98" priority="23" operator="equal">
      <formula>"Ja"</formula>
    </cfRule>
  </conditionalFormatting>
  <conditionalFormatting sqref="N92:Q97">
    <cfRule type="cellIs" dxfId="97" priority="20" operator="equal">
      <formula>"Nein"</formula>
    </cfRule>
    <cfRule type="cellIs" dxfId="96" priority="21" operator="equal">
      <formula>"Ja"</formula>
    </cfRule>
  </conditionalFormatting>
  <conditionalFormatting sqref="N99:Q99">
    <cfRule type="cellIs" dxfId="95" priority="18" operator="equal">
      <formula>"Nein"</formula>
    </cfRule>
    <cfRule type="cellIs" dxfId="94" priority="19" operator="equal">
      <formula>"Ja"</formula>
    </cfRule>
  </conditionalFormatting>
  <conditionalFormatting sqref="N106:O111">
    <cfRule type="cellIs" dxfId="93" priority="16" operator="equal">
      <formula>"Nein"</formula>
    </cfRule>
    <cfRule type="cellIs" dxfId="92" priority="17" operator="equal">
      <formula>"Ja"</formula>
    </cfRule>
  </conditionalFormatting>
  <conditionalFormatting sqref="N113:O113">
    <cfRule type="cellIs" dxfId="91" priority="14" operator="equal">
      <formula>"Nein"</formula>
    </cfRule>
    <cfRule type="cellIs" dxfId="90" priority="15" operator="equal">
      <formula>"Ja"</formula>
    </cfRule>
  </conditionalFormatting>
  <conditionalFormatting sqref="N120:Q125">
    <cfRule type="cellIs" dxfId="89" priority="12" operator="equal">
      <formula>"Nein"</formula>
    </cfRule>
    <cfRule type="cellIs" dxfId="88" priority="13" operator="equal">
      <formula>"Ja"</formula>
    </cfRule>
  </conditionalFormatting>
  <conditionalFormatting sqref="N127:Q127">
    <cfRule type="cellIs" dxfId="87" priority="10" operator="equal">
      <formula>"Nein"</formula>
    </cfRule>
    <cfRule type="cellIs" dxfId="86" priority="11" operator="equal">
      <formula>"Ja"</formula>
    </cfRule>
  </conditionalFormatting>
  <conditionalFormatting sqref="N134:Q139">
    <cfRule type="cellIs" dxfId="85" priority="8" operator="equal">
      <formula>"Nein"</formula>
    </cfRule>
    <cfRule type="cellIs" dxfId="84" priority="9" operator="equal">
      <formula>"Ja"</formula>
    </cfRule>
  </conditionalFormatting>
  <conditionalFormatting sqref="N141:Q141">
    <cfRule type="cellIs" dxfId="83" priority="6" operator="equal">
      <formula>"Nein"</formula>
    </cfRule>
    <cfRule type="cellIs" dxfId="82" priority="7" operator="equal">
      <formula>"Ja"</formula>
    </cfRule>
  </conditionalFormatting>
  <conditionalFormatting sqref="N148:O153">
    <cfRule type="cellIs" dxfId="81" priority="4" operator="equal">
      <formula>"Nein"</formula>
    </cfRule>
    <cfRule type="cellIs" dxfId="80" priority="5" operator="equal">
      <formula>"Ja"</formula>
    </cfRule>
  </conditionalFormatting>
  <conditionalFormatting sqref="N155:O155">
    <cfRule type="cellIs" dxfId="79" priority="2" operator="equal">
      <formula>"Nein"</formula>
    </cfRule>
    <cfRule type="cellIs" dxfId="78" priority="3" operator="equal">
      <formula>"Ja"</formula>
    </cfRule>
  </conditionalFormatting>
  <conditionalFormatting sqref="S3">
    <cfRule type="cellIs" dxfId="77" priority="50" stopIfTrue="1" operator="equal">
      <formula>"Nein"</formula>
    </cfRule>
    <cfRule type="expression" dxfId="76" priority="50" stopIfTrue="1">
      <formula>S3="Nein"</formula>
    </cfRule>
    <cfRule type="cellIs" dxfId="75" priority="51" stopIfTrue="1" operator="equal">
      <formula>"Ja"</formula>
    </cfRule>
    <cfRule type="expression" dxfId="74" priority="52" stopIfTrue="1">
      <formula>S3="Ja"</formula>
    </cfRule>
    <cfRule type="cellIs" dxfId="73" priority="53" stopIfTrue="1" operator="equal">
      <formula>"Offen"</formula>
    </cfRule>
    <cfRule type="expression" dxfId="72" priority="54" stopIfTrue="1">
      <formula>S3="Offen"</formula>
    </cfRule>
  </conditionalFormatting>
  <conditionalFormatting sqref="M10">
    <cfRule type="cellIs" dxfId="71" priority="55" stopIfTrue="1" operator="equal">
      <formula>"Nein"</formula>
    </cfRule>
    <cfRule type="expression" dxfId="70" priority="56" stopIfTrue="1">
      <formula>M10="Nein"</formula>
    </cfRule>
    <cfRule type="cellIs" dxfId="69" priority="57" stopIfTrue="1" operator="equal">
      <formula>"Ja"</formula>
    </cfRule>
    <cfRule type="expression" dxfId="68" priority="58" stopIfTrue="1">
      <formula>M10="Ja"</formula>
    </cfRule>
    <cfRule type="cellIs" dxfId="67" priority="59" stopIfTrue="1" operator="equal">
      <formula>"Offen"</formula>
    </cfRule>
    <cfRule type="expression" dxfId="66" priority="60" stopIfTrue="1">
      <formula>M10="Offen"</formula>
    </cfRule>
  </conditionalFormatting>
  <conditionalFormatting sqref="M23">
    <cfRule type="cellIs" dxfId="65" priority="61" stopIfTrue="1" operator="equal">
      <formula>"Nein"</formula>
    </cfRule>
    <cfRule type="expression" dxfId="64" priority="62" stopIfTrue="1">
      <formula>M23="Nein"</formula>
    </cfRule>
    <cfRule type="cellIs" dxfId="63" priority="63" stopIfTrue="1" operator="equal">
      <formula>"Ja"</formula>
    </cfRule>
    <cfRule type="expression" dxfId="62" priority="64" stopIfTrue="1">
      <formula>M23="Ja"</formula>
    </cfRule>
    <cfRule type="cellIs" dxfId="61" priority="65" stopIfTrue="1" operator="equal">
      <formula>"Offen"</formula>
    </cfRule>
    <cfRule type="expression" dxfId="60" priority="66" stopIfTrue="1">
      <formula>M23="Offen"</formula>
    </cfRule>
  </conditionalFormatting>
  <conditionalFormatting sqref="M36">
    <cfRule type="cellIs" dxfId="59" priority="67" stopIfTrue="1" operator="equal">
      <formula>"Nein"</formula>
    </cfRule>
    <cfRule type="expression" dxfId="58" priority="68" stopIfTrue="1">
      <formula>M36="Nein"</formula>
    </cfRule>
    <cfRule type="cellIs" dxfId="57" priority="69" stopIfTrue="1" operator="equal">
      <formula>"Ja"</formula>
    </cfRule>
    <cfRule type="expression" dxfId="56" priority="70" stopIfTrue="1">
      <formula>M36="Ja"</formula>
    </cfRule>
    <cfRule type="cellIs" dxfId="55" priority="71" stopIfTrue="1" operator="equal">
      <formula>"Offen"</formula>
    </cfRule>
    <cfRule type="expression" dxfId="54" priority="72" stopIfTrue="1">
      <formula>M36="Offen"</formula>
    </cfRule>
  </conditionalFormatting>
  <conditionalFormatting sqref="M49">
    <cfRule type="cellIs" dxfId="53" priority="73" stopIfTrue="1" operator="equal">
      <formula>"Nein"</formula>
    </cfRule>
    <cfRule type="expression" dxfId="52" priority="74" stopIfTrue="1">
      <formula>M49="Nein"</formula>
    </cfRule>
    <cfRule type="cellIs" dxfId="51" priority="75" stopIfTrue="1" operator="equal">
      <formula>"Ja"</formula>
    </cfRule>
    <cfRule type="expression" dxfId="50" priority="76" stopIfTrue="1">
      <formula>M49="Ja"</formula>
    </cfRule>
    <cfRule type="cellIs" dxfId="49" priority="77" stopIfTrue="1" operator="equal">
      <formula>"Offen"</formula>
    </cfRule>
    <cfRule type="expression" dxfId="48" priority="78" stopIfTrue="1">
      <formula>M49="Offen"</formula>
    </cfRule>
  </conditionalFormatting>
  <conditionalFormatting sqref="M63">
    <cfRule type="cellIs" dxfId="47" priority="79" stopIfTrue="1" operator="equal">
      <formula>"Nein"</formula>
    </cfRule>
    <cfRule type="expression" dxfId="46" priority="80" stopIfTrue="1">
      <formula>M63="Nein"</formula>
    </cfRule>
    <cfRule type="cellIs" dxfId="45" priority="81" stopIfTrue="1" operator="equal">
      <formula>"Ja"</formula>
    </cfRule>
    <cfRule type="expression" dxfId="44" priority="82" stopIfTrue="1">
      <formula>M63="Ja"</formula>
    </cfRule>
    <cfRule type="cellIs" dxfId="43" priority="83" stopIfTrue="1" operator="equal">
      <formula>"Offen"</formula>
    </cfRule>
    <cfRule type="expression" dxfId="42" priority="84" stopIfTrue="1">
      <formula>M63="Offen"</formula>
    </cfRule>
  </conditionalFormatting>
  <conditionalFormatting sqref="M77">
    <cfRule type="cellIs" dxfId="41" priority="85" stopIfTrue="1" operator="equal">
      <formula>"Nein"</formula>
    </cfRule>
    <cfRule type="expression" dxfId="40" priority="86" stopIfTrue="1">
      <formula>M77="Nein"</formula>
    </cfRule>
    <cfRule type="cellIs" dxfId="39" priority="87" stopIfTrue="1" operator="equal">
      <formula>"Ja"</formula>
    </cfRule>
    <cfRule type="expression" dxfId="38" priority="88" stopIfTrue="1">
      <formula>M77="Ja"</formula>
    </cfRule>
    <cfRule type="cellIs" dxfId="37" priority="89" stopIfTrue="1" operator="equal">
      <formula>"Offen"</formula>
    </cfRule>
    <cfRule type="expression" dxfId="36" priority="90" stopIfTrue="1">
      <formula>M77="Offen"</formula>
    </cfRule>
  </conditionalFormatting>
  <conditionalFormatting sqref="M91">
    <cfRule type="cellIs" dxfId="35" priority="91" stopIfTrue="1" operator="equal">
      <formula>"Nein"</formula>
    </cfRule>
    <cfRule type="expression" dxfId="34" priority="92" stopIfTrue="1">
      <formula>M91="Nein"</formula>
    </cfRule>
    <cfRule type="cellIs" dxfId="33" priority="93" stopIfTrue="1" operator="equal">
      <formula>"Ja"</formula>
    </cfRule>
    <cfRule type="expression" dxfId="32" priority="94" stopIfTrue="1">
      <formula>M91="Ja"</formula>
    </cfRule>
    <cfRule type="cellIs" dxfId="31" priority="95" stopIfTrue="1" operator="equal">
      <formula>"Offen"</formula>
    </cfRule>
    <cfRule type="expression" dxfId="30" priority="96" stopIfTrue="1">
      <formula>M91="Offen"</formula>
    </cfRule>
  </conditionalFormatting>
  <conditionalFormatting sqref="M105">
    <cfRule type="cellIs" dxfId="29" priority="97" stopIfTrue="1" operator="equal">
      <formula>"Nein"</formula>
    </cfRule>
    <cfRule type="expression" dxfId="28" priority="98" stopIfTrue="1">
      <formula>M105="Nein"</formula>
    </cfRule>
    <cfRule type="cellIs" dxfId="27" priority="99" stopIfTrue="1" operator="equal">
      <formula>"Ja"</formula>
    </cfRule>
    <cfRule type="expression" dxfId="26" priority="100" stopIfTrue="1">
      <formula>M105="Ja"</formula>
    </cfRule>
    <cfRule type="cellIs" dxfId="25" priority="101" stopIfTrue="1" operator="equal">
      <formula>"Offen"</formula>
    </cfRule>
    <cfRule type="expression" dxfId="24" priority="102" stopIfTrue="1">
      <formula>M105="Offen"</formula>
    </cfRule>
  </conditionalFormatting>
  <conditionalFormatting sqref="M119">
    <cfRule type="cellIs" dxfId="23" priority="103" stopIfTrue="1" operator="equal">
      <formula>"Nein"</formula>
    </cfRule>
    <cfRule type="expression" dxfId="22" priority="104" stopIfTrue="1">
      <formula>M119="Nein"</formula>
    </cfRule>
    <cfRule type="cellIs" dxfId="21" priority="105" stopIfTrue="1" operator="equal">
      <formula>"Ja"</formula>
    </cfRule>
    <cfRule type="expression" dxfId="20" priority="106" stopIfTrue="1">
      <formula>M119="Ja"</formula>
    </cfRule>
    <cfRule type="cellIs" dxfId="19" priority="107" stopIfTrue="1" operator="equal">
      <formula>"Offen"</formula>
    </cfRule>
    <cfRule type="expression" dxfId="18" priority="108" stopIfTrue="1">
      <formula>M119="Offen"</formula>
    </cfRule>
  </conditionalFormatting>
  <conditionalFormatting sqref="M133">
    <cfRule type="cellIs" dxfId="17" priority="109" stopIfTrue="1" operator="equal">
      <formula>"Nein"</formula>
    </cfRule>
    <cfRule type="expression" dxfId="16" priority="110" stopIfTrue="1">
      <formula>M133="Nein"</formula>
    </cfRule>
    <cfRule type="cellIs" dxfId="15" priority="111" stopIfTrue="1" operator="equal">
      <formula>"Ja"</formula>
    </cfRule>
    <cfRule type="expression" dxfId="14" priority="112" stopIfTrue="1">
      <formula>M133="Ja"</formula>
    </cfRule>
    <cfRule type="cellIs" dxfId="13" priority="113" stopIfTrue="1" operator="equal">
      <formula>"Offen"</formula>
    </cfRule>
    <cfRule type="expression" dxfId="12" priority="114" stopIfTrue="1">
      <formula>M133="Offen"</formula>
    </cfRule>
  </conditionalFormatting>
  <conditionalFormatting sqref="M147">
    <cfRule type="cellIs" dxfId="11" priority="115" stopIfTrue="1" operator="equal">
      <formula>"Nein"</formula>
    </cfRule>
    <cfRule type="expression" dxfId="10" priority="116" stopIfTrue="1">
      <formula>M147="Nein"</formula>
    </cfRule>
    <cfRule type="cellIs" dxfId="9" priority="117" stopIfTrue="1" operator="equal">
      <formula>"Ja"</formula>
    </cfRule>
    <cfRule type="expression" dxfId="8" priority="118" stopIfTrue="1">
      <formula>M147="Ja"</formula>
    </cfRule>
    <cfRule type="cellIs" dxfId="7" priority="119" stopIfTrue="1" operator="equal">
      <formula>"Offen"</formula>
    </cfRule>
    <cfRule type="expression" dxfId="6" priority="120" stopIfTrue="1">
      <formula>M147="Offen"</formula>
    </cfRule>
  </conditionalFormatting>
  <dataValidations count="4">
    <dataValidation type="list" allowBlank="1" sqref="N11:Q15 N17:Q17 N24:Q28 N30:Q30 N37:O41 N43:O43 N50:Q55 N57:Q57 N64:Q69 N71:Q71 N78:O83 N85:O85 N92:Q97 N99:Q99 N106:O111 N113:O113 N120:Q125 N127:Q127 N134:Q139 N141:Q141 N148:O153 N155:O155" xr:uid="{00000000-0002-0000-0100-000000000000}">
      <formula1>"Ja,Nein"</formula1>
    </dataValidation>
    <dataValidation type="list" allowBlank="1" sqref="N18:Q18 N20:Q20 N31:Q33 N42:O42 N44:O46 N58:Q58 N60:Q60 N72:Q74 N84:O84 N86:O88 N100:Q102 N112:O112 N114:O116 N128:Q128 N130:Q130 N142:Q144 N154:O154 N156:O158" xr:uid="{00000000-0002-0000-0100-000001000000}">
      <formula1>"0,1,3,5"</formula1>
    </dataValidation>
    <dataValidation type="list" allowBlank="1" sqref="N16:Q16 N29:Q29 N56:Q56 N70:Q70 N98:Q98 N126:Q126 N140:Q140" xr:uid="{00000000-0002-0000-0100-000002000000}">
      <formula1>"0,3,5"</formula1>
    </dataValidation>
    <dataValidation type="list" allowBlank="1" sqref="N19:Q19 N59:Q59 N129:Q129" xr:uid="{00000000-0002-0000-0100-000003000000}">
      <formula1>"0,5"</formula1>
    </dataValidation>
  </dataValidations>
  <pageMargins left="0.7" right="0.7"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59"/>
  <sheetViews>
    <sheetView tabSelected="1" zoomScale="115" zoomScaleNormal="115" workbookViewId="0"/>
  </sheetViews>
  <sheetFormatPr baseColWidth="10" defaultColWidth="10.625" defaultRowHeight="14.25"/>
  <cols>
    <col min="1" max="1" width="3.625" customWidth="1"/>
    <col min="4" max="4" width="134.375" customWidth="1"/>
    <col min="7" max="7" width="22.625" customWidth="1"/>
    <col min="8" max="8" width="22.125" customWidth="1"/>
    <col min="9" max="9" width="30.25" customWidth="1"/>
    <col min="10" max="10" width="31.5" customWidth="1"/>
    <col min="11" max="11" width="36" customWidth="1"/>
  </cols>
  <sheetData>
    <row r="1" spans="1:15">
      <c r="A1" s="30"/>
      <c r="B1" s="30"/>
      <c r="C1" s="30"/>
      <c r="D1" s="30"/>
      <c r="E1" s="30"/>
      <c r="F1" s="30"/>
      <c r="G1" s="30"/>
      <c r="H1" s="30"/>
      <c r="I1" s="30"/>
      <c r="J1" s="30"/>
      <c r="K1" s="30"/>
      <c r="L1" s="30"/>
      <c r="M1" s="30"/>
      <c r="N1" s="30"/>
      <c r="O1" s="30"/>
    </row>
    <row r="2" spans="1:15" ht="18" customHeight="1">
      <c r="A2" s="30"/>
      <c r="B2" s="4" t="s">
        <v>171</v>
      </c>
      <c r="C2" s="1"/>
      <c r="D2" s="3"/>
      <c r="E2" s="1"/>
      <c r="F2" s="1"/>
      <c r="G2" s="1"/>
      <c r="H2" s="1"/>
      <c r="I2" s="1"/>
      <c r="J2" s="1"/>
      <c r="K2" s="1"/>
      <c r="L2" s="1"/>
      <c r="M2" s="1"/>
      <c r="N2" s="1"/>
      <c r="O2" s="1"/>
    </row>
    <row r="3" spans="1:15">
      <c r="A3" s="30"/>
      <c r="B3" s="2"/>
      <c r="C3" s="1"/>
      <c r="D3" s="3"/>
      <c r="E3" s="1"/>
      <c r="F3" s="1"/>
      <c r="G3" s="1"/>
      <c r="H3" s="1"/>
      <c r="I3" s="1"/>
      <c r="J3" s="1"/>
      <c r="K3" s="1"/>
      <c r="L3" s="1"/>
      <c r="M3" s="1"/>
      <c r="N3" s="1"/>
      <c r="O3" s="1"/>
    </row>
    <row r="4" spans="1:15">
      <c r="A4" s="30"/>
      <c r="B4" s="5"/>
      <c r="C4" s="6"/>
      <c r="D4" s="7"/>
      <c r="E4" s="6"/>
      <c r="F4" s="6"/>
      <c r="G4" s="78" t="s">
        <v>9</v>
      </c>
      <c r="H4" s="76"/>
      <c r="I4" s="76"/>
      <c r="J4" s="76"/>
      <c r="K4" s="79"/>
      <c r="L4" s="78" t="s">
        <v>10</v>
      </c>
      <c r="M4" s="79"/>
      <c r="N4" s="78" t="s">
        <v>172</v>
      </c>
      <c r="O4" s="79"/>
    </row>
    <row r="5" spans="1:15" ht="60" customHeight="1">
      <c r="A5" s="30"/>
      <c r="B5" s="8" t="s">
        <v>11</v>
      </c>
      <c r="C5" s="8" t="s">
        <v>12</v>
      </c>
      <c r="D5" s="8" t="s">
        <v>13</v>
      </c>
      <c r="E5" s="9" t="s">
        <v>14</v>
      </c>
      <c r="F5" s="9" t="s">
        <v>15</v>
      </c>
      <c r="G5" s="10" t="s">
        <v>16</v>
      </c>
      <c r="H5" s="10" t="s">
        <v>17</v>
      </c>
      <c r="I5" s="10" t="s">
        <v>18</v>
      </c>
      <c r="J5" s="10" t="s">
        <v>173</v>
      </c>
      <c r="K5" s="10" t="s">
        <v>19</v>
      </c>
      <c r="L5" s="10" t="s">
        <v>20</v>
      </c>
      <c r="M5" s="11" t="s">
        <v>174</v>
      </c>
      <c r="N5" s="11" t="s">
        <v>175</v>
      </c>
      <c r="O5" s="11" t="s">
        <v>21</v>
      </c>
    </row>
    <row r="6" spans="1:15">
      <c r="A6" s="30"/>
      <c r="B6" s="12" t="s">
        <v>22</v>
      </c>
      <c r="C6" s="13"/>
      <c r="D6" s="14"/>
      <c r="E6" s="13"/>
      <c r="F6" s="13"/>
      <c r="G6" s="13"/>
      <c r="H6" s="13"/>
      <c r="I6" s="13"/>
      <c r="J6" s="13"/>
      <c r="K6" s="13"/>
      <c r="L6" s="65">
        <f>SUM(L11:L13)</f>
        <v>340</v>
      </c>
      <c r="M6" s="65">
        <f>SUM(M11:M13)</f>
        <v>1700</v>
      </c>
      <c r="N6" s="13"/>
      <c r="O6" s="65">
        <f>SUM(O11:O13)</f>
        <v>0</v>
      </c>
    </row>
    <row r="7" spans="1:15">
      <c r="A7" s="30"/>
      <c r="B7" s="31" t="s">
        <v>5</v>
      </c>
      <c r="C7" s="15"/>
      <c r="D7" s="15"/>
      <c r="E7" s="15"/>
      <c r="F7" s="15"/>
      <c r="G7" s="15"/>
      <c r="H7" s="15"/>
      <c r="I7" s="15"/>
      <c r="J7" s="15"/>
      <c r="K7" s="15"/>
      <c r="L7" s="15"/>
      <c r="M7" s="15"/>
      <c r="N7" s="15"/>
      <c r="O7" s="15"/>
    </row>
    <row r="8" spans="1:15">
      <c r="A8" s="30"/>
      <c r="B8" s="22" t="s">
        <v>176</v>
      </c>
      <c r="C8" s="32"/>
      <c r="D8" s="32"/>
      <c r="E8" s="32"/>
      <c r="F8" s="32"/>
      <c r="G8" s="32"/>
      <c r="H8" s="32"/>
      <c r="I8" s="32"/>
      <c r="J8" s="32"/>
      <c r="K8" s="32"/>
      <c r="L8" s="32"/>
      <c r="M8" s="32"/>
      <c r="N8" s="32"/>
      <c r="O8" s="32"/>
    </row>
    <row r="9" spans="1:15" ht="60" customHeight="1">
      <c r="A9" s="30"/>
      <c r="B9" s="18" t="s">
        <v>177</v>
      </c>
      <c r="C9" s="18" t="s">
        <v>24</v>
      </c>
      <c r="D9" s="18" t="s">
        <v>178</v>
      </c>
      <c r="E9" s="40" t="s">
        <v>242</v>
      </c>
      <c r="F9" s="18" t="s">
        <v>26</v>
      </c>
      <c r="G9" s="19"/>
      <c r="H9" s="19"/>
      <c r="I9" s="19"/>
      <c r="J9" s="19"/>
      <c r="K9" s="19"/>
      <c r="L9" s="19"/>
      <c r="M9" s="19"/>
      <c r="N9" s="54" t="str">
        <f>IF(SUM(COUNTBLANK($N$11),COUNTBLANK($N$13))&gt;0,"Offen",IF(SUM($O$11,$O$13)&lt;SUM($M$11,$M$13)*0.6,"Nein","Ja"))</f>
        <v>Offen</v>
      </c>
      <c r="O9" s="19"/>
    </row>
    <row r="10" spans="1:15">
      <c r="A10" s="30"/>
      <c r="B10" s="64" t="s">
        <v>245</v>
      </c>
      <c r="C10" s="32"/>
      <c r="D10" s="32"/>
      <c r="E10" s="32"/>
      <c r="F10" s="32"/>
      <c r="G10" s="32"/>
      <c r="H10" s="32"/>
      <c r="I10" s="32"/>
      <c r="J10" s="32"/>
      <c r="K10" s="32"/>
      <c r="L10" s="32"/>
    </row>
    <row r="11" spans="1:15" ht="333" customHeight="1">
      <c r="A11" s="30"/>
      <c r="B11" s="18" t="s">
        <v>179</v>
      </c>
      <c r="C11" s="18" t="s">
        <v>34</v>
      </c>
      <c r="D11" s="62" t="s">
        <v>240</v>
      </c>
      <c r="E11" s="18" t="s">
        <v>244</v>
      </c>
      <c r="F11" s="18" t="s">
        <v>180</v>
      </c>
      <c r="G11" s="33" t="s">
        <v>181</v>
      </c>
      <c r="H11" s="33" t="s">
        <v>182</v>
      </c>
      <c r="I11" s="33" t="s">
        <v>183</v>
      </c>
      <c r="J11" s="33" t="s">
        <v>184</v>
      </c>
      <c r="K11" s="33" t="s">
        <v>185</v>
      </c>
      <c r="L11" s="18">
        <v>160</v>
      </c>
      <c r="M11" s="18">
        <f>L11*5</f>
        <v>800</v>
      </c>
      <c r="N11" s="34"/>
      <c r="O11" s="18">
        <f>N11*L11</f>
        <v>0</v>
      </c>
    </row>
    <row r="12" spans="1:15">
      <c r="A12" s="30"/>
      <c r="B12" s="22" t="s">
        <v>243</v>
      </c>
      <c r="C12" s="32"/>
      <c r="D12" s="32"/>
      <c r="E12" s="32"/>
      <c r="F12" s="32"/>
      <c r="G12" s="32"/>
      <c r="H12" s="32"/>
      <c r="I12" s="32"/>
      <c r="J12" s="32"/>
      <c r="K12" s="32"/>
      <c r="L12" s="32"/>
      <c r="M12" s="32"/>
      <c r="N12" s="32"/>
      <c r="O12" s="32"/>
    </row>
    <row r="13" spans="1:15" ht="290.25" customHeight="1">
      <c r="A13" s="35"/>
      <c r="B13" s="18" t="s">
        <v>186</v>
      </c>
      <c r="C13" s="18" t="s">
        <v>34</v>
      </c>
      <c r="D13" s="62" t="s">
        <v>324</v>
      </c>
      <c r="E13" s="18" t="s">
        <v>244</v>
      </c>
      <c r="F13" s="18" t="s">
        <v>180</v>
      </c>
      <c r="G13" s="18" t="s">
        <v>181</v>
      </c>
      <c r="H13" s="18" t="s">
        <v>182</v>
      </c>
      <c r="I13" s="18" t="s">
        <v>187</v>
      </c>
      <c r="J13" s="18" t="s">
        <v>320</v>
      </c>
      <c r="K13" s="18" t="s">
        <v>319</v>
      </c>
      <c r="L13" s="18">
        <v>180</v>
      </c>
      <c r="M13" s="18">
        <f>L13*5</f>
        <v>900</v>
      </c>
      <c r="N13" s="34"/>
      <c r="O13" s="18">
        <f>N13*L13</f>
        <v>0</v>
      </c>
    </row>
    <row r="14" spans="1:15" ht="17.25" customHeight="1">
      <c r="A14" s="30"/>
      <c r="B14" s="82" t="s">
        <v>188</v>
      </c>
      <c r="C14" s="76"/>
      <c r="D14" s="79"/>
      <c r="E14" s="15"/>
      <c r="F14" s="15"/>
      <c r="G14" s="15"/>
      <c r="H14" s="15"/>
      <c r="I14" s="15"/>
      <c r="J14" s="15"/>
      <c r="K14" s="66"/>
      <c r="L14" s="67">
        <f>SUM($L$11,$L$13)</f>
        <v>340</v>
      </c>
      <c r="M14" s="67">
        <f>SUM($M$11,$M$13)</f>
        <v>1700</v>
      </c>
      <c r="N14" s="68"/>
      <c r="O14" s="67">
        <f>SUM($O$11,$O$13)</f>
        <v>0</v>
      </c>
    </row>
    <row r="159" spans="10:18" ht="15.75">
      <c r="J159" s="56"/>
      <c r="K159" s="56"/>
      <c r="R159" s="57"/>
    </row>
  </sheetData>
  <sheetProtection algorithmName="SHA-512" hashValue="YBiCFkKdVTAsjuvm7jsKcqdYhMV6SOpZ1vRy8FjW/Jh8GxWK1OXMpIazWHRSCBNmXRYQB5BWo6MxPZHvtvWkYw==" saltValue="c1MBIt7Gs08NxJqD99sSaA==" spinCount="100000" sheet="1" objects="1" scenarios="1" sort="0" autoFilter="0"/>
  <mergeCells count="4">
    <mergeCell ref="G4:K4"/>
    <mergeCell ref="L4:M4"/>
    <mergeCell ref="N4:O4"/>
    <mergeCell ref="B14:D14"/>
  </mergeCells>
  <conditionalFormatting sqref="N9">
    <cfRule type="cellIs" dxfId="5" priority="3" stopIfTrue="1" operator="equal">
      <formula>"Nein"</formula>
    </cfRule>
    <cfRule type="expression" dxfId="4" priority="4" stopIfTrue="1">
      <formula>N9="Nein"</formula>
    </cfRule>
    <cfRule type="cellIs" dxfId="3" priority="5" stopIfTrue="1" operator="equal">
      <formula>"Ja"</formula>
    </cfRule>
    <cfRule type="expression" dxfId="2" priority="6" stopIfTrue="1">
      <formula>N9="Ja"</formula>
    </cfRule>
    <cfRule type="cellIs" dxfId="1" priority="7" stopIfTrue="1" operator="equal">
      <formula>"Offen"</formula>
    </cfRule>
    <cfRule type="expression" dxfId="0" priority="8" stopIfTrue="1">
      <formula>N9="Offen"</formula>
    </cfRule>
  </conditionalFormatting>
  <dataValidations count="1">
    <dataValidation type="list" allowBlank="1" sqref="N11 N13" xr:uid="{00000000-0002-0000-0200-000000000000}">
      <formula1>"0,1,3,4,5"</formula1>
    </dataValidation>
  </dataValidations>
  <pageMargins left="0.7" right="0.7" top="0.78749999999999998" bottom="0.78749999999999998" header="0.511811023622047" footer="0.511811023622047"/>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177664B9340A345A1AE1218DAE16203" ma:contentTypeVersion="" ma:contentTypeDescription="Ein neues Dokument erstellen." ma:contentTypeScope="" ma:versionID="f53068d1417bd9f1830f8feeed4f3ebc">
  <xsd:schema xmlns:xsd="http://www.w3.org/2001/XMLSchema" xmlns:xs="http://www.w3.org/2001/XMLSchema" xmlns:p="http://schemas.microsoft.com/office/2006/metadata/properties" targetNamespace="http://schemas.microsoft.com/office/2006/metadata/properties" ma:root="true" ma:fieldsID="e223e68aed9c315c6b6fd644bf1f45b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0527CA-4EDE-42BB-B138-5E761EC9FEE8}">
  <ds:schemaRefs>
    <ds:schemaRef ds:uri="http://purl.org/dc/terms/"/>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3898E7D-9CBE-4450-BFDF-F7390A770A71}">
  <ds:schemaRefs>
    <ds:schemaRef ds:uri="http://schemas.microsoft.com/sharepoint/v3/contenttype/forms"/>
  </ds:schemaRefs>
</ds:datastoreItem>
</file>

<file path=customXml/itemProps3.xml><?xml version="1.0" encoding="utf-8"?>
<ds:datastoreItem xmlns:ds="http://schemas.openxmlformats.org/officeDocument/2006/customXml" ds:itemID="{1C4B5809-3885-40AD-B185-8B656B359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Übersicht</vt:lpstr>
      <vt:lpstr>Personal</vt:lpstr>
      <vt:lpstr>Konzepte</vt:lpstr>
      <vt:lpstr>Konzepte!Print_Area</vt:lpstr>
      <vt:lpstr>Personal!Print_Area</vt:lpstr>
      <vt:lpstr>Übersicht!Print_Area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Buchner, Frederic</dc:creator>
  <cp:lastModifiedBy>TCI</cp:lastModifiedBy>
  <cp:revision>1</cp:revision>
  <cp:lastPrinted>2026-05-08T15:21:00Z</cp:lastPrinted>
  <dcterms:created xsi:type="dcterms:W3CDTF">2023-08-24T08:50:09Z</dcterms:created>
  <dcterms:modified xsi:type="dcterms:W3CDTF">2026-06-16T14:51:30Z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0x0101005177664B9340A345A1AE1218DAE16203</vt:lpwstr>
  </property>
</Properties>
</file>